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스마트정보과\통계\Ⅰ. 통계\1.통계연보\2024년 제 28회 통계연보\전라남도 여수시_전라남도여수시기본통계_기관확인_20260414\제28회 여수통계연보(2024년 기준)_디자인샵 용도 수정중 (2)\제28회 여수통계연보(2024년 기준)_디자인샵 용도 수정중\제28회 여수통계연보(2024년 기준)\"/>
    </mc:Choice>
  </mc:AlternateContent>
  <xr:revisionPtr revIDLastSave="0" documentId="13_ncr:1_{6F1836AE-D519-455C-8D6B-DC46E5D37C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Ⅶ-1 광업 및 제조업(10인이상)" sheetId="21" r:id="rId1"/>
    <sheet name="Ⅶ-2 사업체규모별 광업 및 제조업(10인이상)" sheetId="15" r:id="rId2"/>
    <sheet name="Ⅶ-3 제조업 중분류별 사업체 수 및 종사자수" sheetId="11" r:id="rId3"/>
    <sheet name="Ⅶ-4 산업 및 농공단지(2019~2023)" sheetId="22" r:id="rId4"/>
    <sheet name="Ⅶ-4 산업 및 농공단지(2024)" sheetId="14" r:id="rId5"/>
    <sheet name="Ⅶ-5 석유류 소비량" sheetId="16" r:id="rId6"/>
    <sheet name="Ⅶ-6" sheetId="17" state="hidden" r:id="rId7"/>
    <sheet name="Ⅶ-7" sheetId="8" state="hidden" r:id="rId8"/>
    <sheet name="Ⅶ-8" sheetId="18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5" i="14" l="1"/>
  <c r="I7" i="14"/>
  <c r="I8" i="14"/>
  <c r="I9" i="14"/>
  <c r="I6" i="14"/>
  <c r="D5" i="14"/>
  <c r="E5" i="14"/>
  <c r="F5" i="14"/>
  <c r="G5" i="14"/>
  <c r="H5" i="14"/>
  <c r="J5" i="14"/>
  <c r="K5" i="14"/>
  <c r="L5" i="14"/>
  <c r="M5" i="14"/>
  <c r="N5" i="14"/>
  <c r="C5" i="14"/>
</calcChain>
</file>

<file path=xl/sharedStrings.xml><?xml version="1.0" encoding="utf-8"?>
<sst xmlns="http://schemas.openxmlformats.org/spreadsheetml/2006/main" count="316" uniqueCount="184">
  <si>
    <t>단위 : 개, 명, 백만원</t>
  </si>
  <si>
    <t>Source : Statistics Korea</t>
  </si>
  <si>
    <t>무연탄 Anthracite</t>
  </si>
  <si>
    <t>유연탄 Bituminous</t>
  </si>
  <si>
    <t>LPG</t>
  </si>
  <si>
    <t>Unit : each, person, million won</t>
    <phoneticPr fontId="2" type="noConversion"/>
  </si>
  <si>
    <t>사업체수
Number of establishments</t>
    <phoneticPr fontId="2" type="noConversion"/>
  </si>
  <si>
    <t>Unit : 1,000 toe</t>
    <phoneticPr fontId="2" type="noConversion"/>
  </si>
  <si>
    <t>공급권역내
 인구수 Population
(B)</t>
    <phoneticPr fontId="2" type="noConversion"/>
  </si>
  <si>
    <t>휘발유
Gasoline</t>
    <phoneticPr fontId="2" type="noConversion"/>
  </si>
  <si>
    <t>벙커C유
Bunker C</t>
    <phoneticPr fontId="2" type="noConversion"/>
  </si>
  <si>
    <t>LPG</t>
    <phoneticPr fontId="2" type="noConversion"/>
  </si>
  <si>
    <t xml:space="preserve"> 주 : toe(tonnage of oil equivalent)는 석유환산톤을 뜻함</t>
    <phoneticPr fontId="2" type="noConversion"/>
  </si>
  <si>
    <t>단지수
Number of  complexes</t>
    <phoneticPr fontId="4" type="noConversion"/>
  </si>
  <si>
    <t>가동률(%)
Operation
ratio</t>
    <phoneticPr fontId="4" type="noConversion"/>
  </si>
  <si>
    <t>단위 : 개, 명</t>
    <phoneticPr fontId="2" type="noConversion"/>
  </si>
  <si>
    <t>사업체수
Establishments</t>
    <phoneticPr fontId="2" type="noConversion"/>
  </si>
  <si>
    <t>종사자수
Workers</t>
    <phoneticPr fontId="2" type="noConversion"/>
  </si>
  <si>
    <t>종사자수
Number of 
workers</t>
    <phoneticPr fontId="2" type="noConversion"/>
  </si>
  <si>
    <t>출하액
Value of 
shipments</t>
    <phoneticPr fontId="2" type="noConversion"/>
  </si>
  <si>
    <t>단위 : 개별</t>
    <phoneticPr fontId="2" type="noConversion"/>
  </si>
  <si>
    <t xml:space="preserve">열에너지 
Heat energy </t>
    <phoneticPr fontId="2" type="noConversion"/>
  </si>
  <si>
    <t>종사자수
Number of workers</t>
    <phoneticPr fontId="2" type="noConversion"/>
  </si>
  <si>
    <t>출하액
Value of shipments</t>
    <phoneticPr fontId="2" type="noConversion"/>
  </si>
  <si>
    <t>Source : Ministry of Trade Industruy and Energy, Metropolitan City and Province</t>
    <phoneticPr fontId="2" type="noConversion"/>
  </si>
  <si>
    <t>단위 : 개</t>
    <phoneticPr fontId="2" type="noConversion"/>
  </si>
  <si>
    <t>Unit : number</t>
    <phoneticPr fontId="2" type="noConversion"/>
  </si>
  <si>
    <t>관리대상 수
Number of subject to control</t>
    <phoneticPr fontId="2" type="noConversion"/>
  </si>
  <si>
    <t>Source : Korea Energy Economics Institute</t>
    <phoneticPr fontId="2" type="noConversion"/>
  </si>
  <si>
    <t>신재생 
Renewables</t>
    <phoneticPr fontId="2" type="noConversion"/>
  </si>
  <si>
    <t>주요생산비
Major production cost</t>
    <phoneticPr fontId="2" type="noConversion"/>
  </si>
  <si>
    <t>주요생산비
Major production 
cost</t>
    <phoneticPr fontId="2" type="noConversion"/>
  </si>
  <si>
    <t>유형자산 
연말잔액
Value of tangible assets
at end of year</t>
    <phoneticPr fontId="2" type="noConversion"/>
  </si>
  <si>
    <t>풍력
Wind 
Power
(MWh)</t>
    <phoneticPr fontId="2" type="noConversion"/>
  </si>
  <si>
    <t>Ⅶ. 광업·제조업 및 에너지 Mining·Manufacturing Industry and Energy</t>
    <phoneticPr fontId="2" type="noConversion"/>
  </si>
  <si>
    <t>1. 광업 및 제조업(10인이상)  Mining and Manufacturing(10 or More workers)</t>
    <phoneticPr fontId="2" type="noConversion"/>
  </si>
  <si>
    <t>6. 에너지 관리대상 현황  Energy Control</t>
    <phoneticPr fontId="2" type="noConversion"/>
  </si>
  <si>
    <t>유형자산연말
잔액(건설중인
자산제외)
Value of tangible assets at end of year</t>
    <phoneticPr fontId="2" type="noConversion"/>
  </si>
  <si>
    <t>태양광
Solar Photovoltaic
(MWh)</t>
    <phoneticPr fontId="2" type="noConversion"/>
  </si>
  <si>
    <t>성형탄
Wood Briquette
(Tcal)</t>
    <phoneticPr fontId="2" type="noConversion"/>
  </si>
  <si>
    <t>목재팰릿
Wood 
Pellet
(Tcal)</t>
    <phoneticPr fontId="2" type="noConversion"/>
  </si>
  <si>
    <t>Unit : item specific</t>
    <phoneticPr fontId="2" type="noConversion"/>
  </si>
  <si>
    <t>분양대상
면적(㎡)
Rental 
area</t>
    <phoneticPr fontId="4" type="noConversion"/>
  </si>
  <si>
    <t xml:space="preserve">부가가치
Value added </t>
    <phoneticPr fontId="2" type="noConversion"/>
  </si>
  <si>
    <t>입주업체수
Number of factories in the complexes</t>
    <phoneticPr fontId="4" type="noConversion"/>
  </si>
  <si>
    <t>가동업체
Number of factories in operation</t>
    <phoneticPr fontId="2" type="noConversion"/>
  </si>
  <si>
    <t>7. 신재생에너지 지역별 생산량(고유단위)  Production of New &amp; Renewable Energy by Region(Original Unit)</t>
    <phoneticPr fontId="2" type="noConversion"/>
  </si>
  <si>
    <t xml:space="preserve">8. 1인당 최종에너지 소비량  Final Energy Consumption Per Capita </t>
    <phoneticPr fontId="2" type="noConversion"/>
  </si>
  <si>
    <t>천연 및 도시가스 
Natural Gas
City Gas</t>
    <phoneticPr fontId="2" type="noConversion"/>
  </si>
  <si>
    <t>단위 : 천 배럴</t>
    <phoneticPr fontId="2" type="noConversion"/>
  </si>
  <si>
    <t xml:space="preserve"> 자료 : 「지역에너지통계연보」 에너지경제연구원</t>
    <phoneticPr fontId="2" type="noConversion"/>
  </si>
  <si>
    <t>수력
Hydro 
Power
(MWh)</t>
    <phoneticPr fontId="2" type="noConversion"/>
  </si>
  <si>
    <t>해양
Ocean Energy
(MWh)</t>
    <phoneticPr fontId="2" type="noConversion"/>
  </si>
  <si>
    <t>지열
Geothermal Energy
(toe)</t>
    <phoneticPr fontId="2" type="noConversion"/>
  </si>
  <si>
    <t>수열
Hydrothermal
Energy
(MWh)</t>
    <phoneticPr fontId="2" type="noConversion"/>
  </si>
  <si>
    <t>흑액
Black liquor
(Tcal)</t>
    <phoneticPr fontId="2" type="noConversion"/>
  </si>
  <si>
    <t>하수슬러지
고형연료
Sewage solid fuel
(Tcal)</t>
    <phoneticPr fontId="2" type="noConversion"/>
  </si>
  <si>
    <t>Bio-SRF
Biomass-solid refuse fuel 
(Tcal) 추가</t>
    <phoneticPr fontId="2" type="noConversion"/>
  </si>
  <si>
    <t>바이오중유
Bio-bunker
(Tcal) 추가</t>
    <phoneticPr fontId="2" type="noConversion"/>
  </si>
  <si>
    <t>임산연료
Fire 
Wood
(Tcal)</t>
    <phoneticPr fontId="2" type="noConversion"/>
  </si>
  <si>
    <t>폐목재
Waste wood 
(thousand steam ton)</t>
    <phoneticPr fontId="2" type="noConversion"/>
  </si>
  <si>
    <t>바이오가스
Bio Gas
(thousand steam ton)</t>
    <phoneticPr fontId="2" type="noConversion"/>
  </si>
  <si>
    <t>우드칩
Wood Chip
(Tcal)</t>
    <phoneticPr fontId="2" type="noConversion"/>
  </si>
  <si>
    <t>폐가스
Waste 
Gas
(thousand steam ton)</t>
    <phoneticPr fontId="2" type="noConversion"/>
  </si>
  <si>
    <t>산업폐기물
Industrial Wastes
 (thousand steam ton)</t>
    <phoneticPr fontId="2" type="noConversion"/>
  </si>
  <si>
    <t>생활폐기물
Living Wastes
(thousand steam ton)</t>
    <phoneticPr fontId="2" type="noConversion"/>
  </si>
  <si>
    <t>정제연료유
Refinery Fuel Oil
(Tcal)</t>
    <phoneticPr fontId="2" type="noConversion"/>
  </si>
  <si>
    <t>태양열
Solar 
Thermal
(toe)</t>
    <phoneticPr fontId="2" type="noConversion"/>
  </si>
  <si>
    <t>2,000
～5,000 미만</t>
    <phoneticPr fontId="2" type="noConversion"/>
  </si>
  <si>
    <t>5,000
～10,000 미만</t>
    <phoneticPr fontId="2" type="noConversion"/>
  </si>
  <si>
    <t>10,000
～20,000 미만</t>
    <phoneticPr fontId="2" type="noConversion"/>
  </si>
  <si>
    <t>20,000
～50,000 미만</t>
    <phoneticPr fontId="2" type="noConversion"/>
  </si>
  <si>
    <t>50,000
～100,000 미만</t>
    <phoneticPr fontId="2" type="noConversion"/>
  </si>
  <si>
    <t>100,000 이상</t>
    <phoneticPr fontId="2" type="noConversion"/>
  </si>
  <si>
    <t>IGCC
(MWh)</t>
    <phoneticPr fontId="2" type="noConversion"/>
  </si>
  <si>
    <t>시멘트킬른
보조연료
Cement Kiln Fuel
 (thousand steam ton)</t>
    <phoneticPr fontId="2" type="noConversion"/>
  </si>
  <si>
    <t xml:space="preserve"> 주 : 1) 1인당 최종에너지 소비량 = (A)/(B)*100 
           (A)/(B)*100: Final energy consumption per capita = (A)/(B)*100 (표 VII-1-2)
       2) 에너지유 : 발전, 내연기관, 램프, 취사기구, 난방기구 등에 동력 및 열 등으로 사용되는 석유제품으로서,  휘발유, 등유, 경유, 경질증유, 중유, 벙커C유 등을 말함 
           - Energy oil (fuel oil) refers to petroleum products to heat or fuel generators, internal combustion engines, cooking and heating apparatuses, etc. which includes gasoline, kerosene, 
              diesel and bunker A/B/C.
       3) 에너지유를 제외한 석유제품으로서, 주로 타제품의 원료로 사용되는 납사용제 아스팔트 등을 말함 
           - Non-energy oil refers to petroleum products excluding fuel oils, which includes naphtha, solvent, asphalt, etc. 
       4) 단위 TOE(Tonnage of Oil Equivalent)는 각종 에너지의 열량을 석유 1톤당 열량값인 107Kcal로 환산한 것임
           - Tonne of oil equivalent (toe) refers to the calories produced by each kind of energy converted into calories from the combustion of 1 ton of oil, namely 107Kcal.</t>
    <phoneticPr fontId="2" type="noConversion"/>
  </si>
  <si>
    <t>바이오
디젤
Bio Diesel
(Tcal)</t>
    <phoneticPr fontId="2" type="noConversion"/>
  </si>
  <si>
    <t>연료전지
Fuel Cell
(MWh)</t>
    <phoneticPr fontId="2" type="noConversion"/>
  </si>
  <si>
    <t>Unit : each, person</t>
    <phoneticPr fontId="2" type="noConversion"/>
  </si>
  <si>
    <t xml:space="preserve">주 : 1) LFG : Land Fill Gas
       2) 신에너지 및 재생에너지 개발·이용·보급 촉진법 개정(’19.10)에 따라 비재생폐기물로부터 생산된 것은 제외
           Excluding those generated from non-renewable waste, in compliance with the Act on the Promotion of the Development, Use and Diffusion of the new and renewable Energy
       3) 대형도시쓰레기는 2016년부터 생활폐기물에 포함으로 삭제, RDF/RPF/TDF는 2015년부터 SRF로 변경 제공
           Consolidating 'Municipal solid wastes' into 'Living wastes', and changing RDF/RPF/TDF into SRF since 2015 </t>
    <phoneticPr fontId="2" type="noConversion"/>
  </si>
  <si>
    <t xml:space="preserve"> Source : Korea Energy Agency</t>
  </si>
  <si>
    <t>공급권역내
소비량 Consumption
(A)</t>
    <phoneticPr fontId="2" type="noConversion"/>
  </si>
  <si>
    <r>
      <t>비에너지유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 Non-Energy oil</t>
    </r>
    <phoneticPr fontId="2" type="noConversion"/>
  </si>
  <si>
    <t>에너지 사용량별 
By energy consumption(toe/year)</t>
    <phoneticPr fontId="2" type="noConversion"/>
  </si>
  <si>
    <t>바이오 에너지
Bio Energy</t>
    <phoneticPr fontId="2" type="noConversion"/>
  </si>
  <si>
    <t>신 에너지
New Energy</t>
    <phoneticPr fontId="2" type="noConversion"/>
  </si>
  <si>
    <t>석탄
Coal</t>
    <phoneticPr fontId="2" type="noConversion"/>
  </si>
  <si>
    <t>석유
Oil</t>
    <phoneticPr fontId="2" type="noConversion"/>
  </si>
  <si>
    <t>합계 (광업· 제조업)
Total( Mining · Manufacturing)</t>
    <phoneticPr fontId="2" type="noConversion"/>
  </si>
  <si>
    <t>인쇄,
기록매체복제업
Printing and reproduction of recorded media</t>
    <phoneticPr fontId="2" type="noConversion"/>
  </si>
  <si>
    <t>기타제품
Other manufacturing</t>
    <phoneticPr fontId="2" type="noConversion"/>
  </si>
  <si>
    <t>산업용기계,
장비수리업
Maintenance and repair services of industrial machinery and equipment</t>
    <phoneticPr fontId="2" type="noConversion"/>
  </si>
  <si>
    <t>식료품
 Food products</t>
    <phoneticPr fontId="2" type="noConversion"/>
  </si>
  <si>
    <t>음료
 Beverages</t>
    <phoneticPr fontId="2" type="noConversion"/>
  </si>
  <si>
    <t>담배
 Tobacco products</t>
    <phoneticPr fontId="2" type="noConversion"/>
  </si>
  <si>
    <t>섬유제품
(의복제외)
 Textiles, except apparel</t>
    <phoneticPr fontId="2" type="noConversion"/>
  </si>
  <si>
    <t>의복, 의복 액세서리, 
모피제품
 Wearing apparel, clothing accessories and fur articles</t>
    <phoneticPr fontId="2" type="noConversion"/>
  </si>
  <si>
    <t>가죽, 가방, 신발
 Leather, luggage and footwear</t>
    <phoneticPr fontId="2" type="noConversion"/>
  </si>
  <si>
    <t>목재,
나무제품
(가구제외)
 Wood and of products of wood and cork; except furniture</t>
    <phoneticPr fontId="2" type="noConversion"/>
  </si>
  <si>
    <t>펄프, 종이,
종이제품
 Pulp, paper and paper products</t>
    <phoneticPr fontId="2" type="noConversion"/>
  </si>
  <si>
    <t>코크스, 연탄,
석유정제품
 Coke, briquettes and refined petroleum products</t>
    <phoneticPr fontId="2" type="noConversion"/>
  </si>
  <si>
    <t>의료용물질, 의약품
 Pharmaceuticals, medicinal chemical and botanical products</t>
    <phoneticPr fontId="2" type="noConversion"/>
  </si>
  <si>
    <t>화학물질, 화학제품
(의약품제외)
 Chemicals and chemical products; except pharmaceuticals and medicinal chemicals</t>
    <phoneticPr fontId="2" type="noConversion"/>
  </si>
  <si>
    <t>고무, 플라스틱제품
 Rubber and plastics products</t>
    <phoneticPr fontId="2" type="noConversion"/>
  </si>
  <si>
    <t>비금속광물제품
 Other non-metallic mineral products</t>
    <phoneticPr fontId="2" type="noConversion"/>
  </si>
  <si>
    <t>1차금속
 Basic metals</t>
    <phoneticPr fontId="2" type="noConversion"/>
  </si>
  <si>
    <t>전자부품,
컴퓨터, 영상,
음향 및 통신장비
 Electronic components, computer; visual, sounding and communication equipment</t>
    <phoneticPr fontId="2" type="noConversion"/>
  </si>
  <si>
    <t>의료, 정밀,
광학기기, 시계
 Medical, precision and optical instruments, watches and clocks</t>
    <phoneticPr fontId="2" type="noConversion"/>
  </si>
  <si>
    <t>전기장비
 Electrical equipment</t>
    <phoneticPr fontId="2" type="noConversion"/>
  </si>
  <si>
    <t>자동차, 트레일러
 Motor vehicles, trailers and semitrailers</t>
    <phoneticPr fontId="2" type="noConversion"/>
  </si>
  <si>
    <t>기타기계 및 장비
 Other machinery and equipment</t>
    <phoneticPr fontId="2" type="noConversion"/>
  </si>
  <si>
    <t>기타 운송장비
 Other transport equipment</t>
    <phoneticPr fontId="2" type="noConversion"/>
  </si>
  <si>
    <t>가구
 Furniture</t>
    <phoneticPr fontId="2" type="noConversion"/>
  </si>
  <si>
    <t>금속가공제품
(기계 및 가구 제외)
 Fabricated metal products, except machinery and furniture</t>
    <phoneticPr fontId="2" type="noConversion"/>
  </si>
  <si>
    <t>합계
Total</t>
    <phoneticPr fontId="2" type="noConversion"/>
  </si>
  <si>
    <t xml:space="preserve">총면적
(thousand ㎡)
Total area </t>
    <phoneticPr fontId="4" type="noConversion"/>
  </si>
  <si>
    <t>등유
Kerosene</t>
    <phoneticPr fontId="2" type="noConversion"/>
  </si>
  <si>
    <t>경유
Diesel</t>
    <phoneticPr fontId="2" type="noConversion"/>
  </si>
  <si>
    <t>전력
Electricity</t>
    <phoneticPr fontId="2" type="noConversion"/>
  </si>
  <si>
    <t>3. 제조업 중분류별 사업체수 및 종사자수(10인이상)
    Number of Establishments and Workers, by Division of Manufacturing Industry(10 or More workers)</t>
    <phoneticPr fontId="2" type="noConversion"/>
  </si>
  <si>
    <t>연별</t>
    <phoneticPr fontId="2" type="noConversion"/>
  </si>
  <si>
    <r>
      <t>1인당
소비량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 Per Capita
Consumption</t>
    </r>
    <phoneticPr fontId="2" type="noConversion"/>
  </si>
  <si>
    <r>
      <t>에너지유</t>
    </r>
    <r>
      <rPr>
        <vertAlign val="superscript"/>
        <sz val="9"/>
        <rFont val="굴림"/>
        <family val="3"/>
        <charset val="129"/>
      </rPr>
      <t>2)</t>
    </r>
    <r>
      <rPr>
        <sz val="9"/>
        <rFont val="굴림"/>
        <family val="3"/>
        <charset val="129"/>
      </rPr>
      <t xml:space="preserve"> Energy oil</t>
    </r>
    <phoneticPr fontId="2" type="noConversion"/>
  </si>
  <si>
    <t xml:space="preserve">자료 :  「신재생에너지보급실적조사」 한국에너지공단                                                                                                                                     </t>
    <phoneticPr fontId="2" type="noConversion"/>
  </si>
  <si>
    <t>종업원수(명)
Number of
employees
 (person)</t>
    <phoneticPr fontId="2" type="noConversion"/>
  </si>
  <si>
    <t>분양면적(㎡)
Rented
area</t>
    <phoneticPr fontId="4" type="noConversion"/>
  </si>
  <si>
    <t>수출액
(천달러)
Exports
(thousand dollars)</t>
    <phoneticPr fontId="4" type="noConversion"/>
  </si>
  <si>
    <r>
      <t>단위</t>
    </r>
    <r>
      <rPr>
        <vertAlign val="superscript"/>
        <sz val="10"/>
        <rFont val="굴림"/>
        <family val="3"/>
        <charset val="129"/>
      </rPr>
      <t>4)</t>
    </r>
    <r>
      <rPr>
        <sz val="10"/>
        <rFont val="굴림"/>
        <family val="3"/>
        <charset val="129"/>
      </rPr>
      <t xml:space="preserve"> : 1,000 toe </t>
    </r>
    <phoneticPr fontId="2" type="noConversion"/>
  </si>
  <si>
    <t>Unit : 1,000 barrel</t>
    <phoneticPr fontId="2" type="noConversion"/>
  </si>
  <si>
    <r>
      <t xml:space="preserve">자료 : 「에너지사용량통계」 산업통상자원부 에너지전환정책과, 시도    </t>
    </r>
    <r>
      <rPr>
        <b/>
        <sz val="10"/>
        <rFont val="굴림"/>
        <family val="3"/>
        <charset val="129"/>
      </rPr>
      <t>※시도관리</t>
    </r>
    <phoneticPr fontId="2" type="noConversion"/>
  </si>
  <si>
    <r>
      <t>매립지가스
LFG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(thousand steam ton)</t>
    </r>
    <phoneticPr fontId="2" type="noConversion"/>
  </si>
  <si>
    <r>
      <t>폐기물 에너지</t>
    </r>
    <r>
      <rPr>
        <vertAlign val="superscript"/>
        <sz val="9"/>
        <rFont val="굴림"/>
        <family val="3"/>
        <charset val="129"/>
      </rPr>
      <t xml:space="preserve">2)
</t>
    </r>
    <r>
      <rPr>
        <sz val="9"/>
        <rFont val="굴림"/>
        <family val="3"/>
        <charset val="129"/>
      </rPr>
      <t>Waste Energy</t>
    </r>
    <phoneticPr fontId="2" type="noConversion"/>
  </si>
  <si>
    <r>
      <t>SRF</t>
    </r>
    <r>
      <rPr>
        <vertAlign val="superscript"/>
        <sz val="9"/>
        <rFont val="굴림"/>
        <family val="3"/>
        <charset val="129"/>
      </rPr>
      <t>3)</t>
    </r>
    <r>
      <rPr>
        <sz val="9"/>
        <rFont val="굴림"/>
        <family val="3"/>
        <charset val="129"/>
      </rPr>
      <t xml:space="preserve">
Solid Refuse Fuel
(Tcal)</t>
    </r>
    <phoneticPr fontId="2" type="noConversion"/>
  </si>
  <si>
    <t>2. 사업체규모별(중분류별) 광업 및 제조업(10인이상)
    Mining and Manufacturing by Division of Industry (10 or More workers)</t>
    <phoneticPr fontId="2" type="noConversion"/>
  </si>
  <si>
    <t>단위 : 개별</t>
    <phoneticPr fontId="2" type="noConversion"/>
  </si>
  <si>
    <t>광   업</t>
    <phoneticPr fontId="2" type="noConversion"/>
  </si>
  <si>
    <t>x</t>
    <phoneticPr fontId="2" type="noConversion"/>
  </si>
  <si>
    <t>제조업</t>
    <phoneticPr fontId="2" type="noConversion"/>
  </si>
  <si>
    <t>10~19</t>
    <phoneticPr fontId="2" type="noConversion"/>
  </si>
  <si>
    <t>20~49</t>
  </si>
  <si>
    <t>50~99</t>
  </si>
  <si>
    <t>100~199</t>
  </si>
  <si>
    <t>200~299</t>
  </si>
  <si>
    <t>300~499</t>
  </si>
  <si>
    <t>500명 이상</t>
  </si>
  <si>
    <t>여수국가산업단지</t>
    <phoneticPr fontId="2" type="noConversion"/>
  </si>
  <si>
    <t>오천지방산업단지</t>
    <phoneticPr fontId="2" type="noConversion"/>
  </si>
  <si>
    <t>여수화양농공단지</t>
    <phoneticPr fontId="2" type="noConversion"/>
  </si>
  <si>
    <t>여수화양한옥농공단지(2015.8.17.지정고시)</t>
    <phoneticPr fontId="2" type="noConversion"/>
  </si>
  <si>
    <t>주 : 2020년 이전 ( ) 안의 내용은 여수시 관할구역내 기업체 자료임</t>
    <phoneticPr fontId="2" type="noConversion"/>
  </si>
  <si>
    <t>율촌제1산업단지(전체)</t>
  </si>
  <si>
    <t>(여수시 관할)</t>
  </si>
  <si>
    <t>생산액
(억원)
Gross 
output
(million won)</t>
    <phoneticPr fontId="2" type="noConversion"/>
  </si>
  <si>
    <t>(69.3)</t>
  </si>
  <si>
    <t>…</t>
  </si>
  <si>
    <t>급여액
(퇴직금 제외)
Wages and salaries</t>
    <phoneticPr fontId="2" type="noConversion"/>
  </si>
  <si>
    <t>급여액
(퇴직금제외)
Wages and salaries</t>
    <phoneticPr fontId="2" type="noConversion"/>
  </si>
  <si>
    <t>…</t>
    <phoneticPr fontId="2" type="noConversion"/>
  </si>
  <si>
    <t>5. 석유류 소비량  Petroleum Consumption</t>
    <phoneticPr fontId="2" type="noConversion"/>
  </si>
  <si>
    <t xml:space="preserve">관리면적
(thousand ㎡)
Management area </t>
    <phoneticPr fontId="4" type="noConversion"/>
  </si>
  <si>
    <t>지정면적
(thousand ㎡)
Designated area</t>
    <phoneticPr fontId="4" type="noConversion"/>
  </si>
  <si>
    <t>산업시설구역 Industrial facility area</t>
    <phoneticPr fontId="2" type="noConversion"/>
  </si>
  <si>
    <t>전체면적
Total area</t>
    <phoneticPr fontId="4" type="noConversion"/>
  </si>
  <si>
    <t>분양대상
Subject to pre-sale</t>
    <phoneticPr fontId="2" type="noConversion"/>
  </si>
  <si>
    <t>분양
Pre-sale</t>
    <phoneticPr fontId="2" type="noConversion"/>
  </si>
  <si>
    <t>미분양
Unsold</t>
    <phoneticPr fontId="2" type="noConversion"/>
  </si>
  <si>
    <t>분양률(%)
Pre-sale rate</t>
    <phoneticPr fontId="2" type="noConversion"/>
  </si>
  <si>
    <t>고용(명)
Employment</t>
    <phoneticPr fontId="2" type="noConversion"/>
  </si>
  <si>
    <t>누계생산
(백만원)
Cumulative production
(million won)</t>
    <phoneticPr fontId="2" type="noConversion"/>
  </si>
  <si>
    <t>누계수출
(천달러)
Cumulative exports
(thousand dollars)</t>
    <phoneticPr fontId="4" type="noConversion"/>
  </si>
  <si>
    <r>
      <t>기타</t>
    </r>
    <r>
      <rPr>
        <vertAlign val="superscript"/>
        <sz val="9"/>
        <rFont val="굴림"/>
        <family val="3"/>
        <charset val="129"/>
      </rPr>
      <t>1)</t>
    </r>
    <r>
      <rPr>
        <sz val="9"/>
        <rFont val="굴림"/>
        <family val="3"/>
        <charset val="129"/>
      </rPr>
      <t xml:space="preserve">
Others</t>
    </r>
    <phoneticPr fontId="2" type="noConversion"/>
  </si>
  <si>
    <t>생산액
Gross Output</t>
    <phoneticPr fontId="2" type="noConversion"/>
  </si>
  <si>
    <t xml:space="preserve"> 주 : 1) 종업원수 10인 이상 사업체를 대상으로 한 수임</t>
    <phoneticPr fontId="2" type="noConversion"/>
  </si>
  <si>
    <t xml:space="preserve">       2) 사업체가 2개 이하인 경우 사업체의 비밀보호를 위해  x로 표시</t>
    <phoneticPr fontId="2" type="noConversion"/>
  </si>
  <si>
    <t>4. 산업 및 농공단지(2024) General and Rural Area Industrial Complexes</t>
    <phoneticPr fontId="2" type="noConversion"/>
  </si>
  <si>
    <t>자료 : 여수시</t>
    <phoneticPr fontId="2" type="noConversion"/>
  </si>
  <si>
    <t>Source : Yeosu-si</t>
  </si>
  <si>
    <t xml:space="preserve"> 자료 : 여수시</t>
    <phoneticPr fontId="2" type="noConversion"/>
  </si>
  <si>
    <t>4. 산업 및 농공단지(2019~2023) General and Rural Area Industrial Complexes</t>
    <phoneticPr fontId="2" type="noConversion"/>
  </si>
  <si>
    <t>율촌제1산업단지</t>
    <phoneticPr fontId="2" type="noConversion"/>
  </si>
  <si>
    <t xml:space="preserve"> 주 : 1) 단위 :  ㎘(*1배럴은 158.9ℓ) *1000ℓ는 1㎘
       2) 합계에 LPG 제외
       3) '기타' 항목은 경질중유, 제트유 등 포함 작성</t>
    <phoneticPr fontId="2" type="noConversion"/>
  </si>
  <si>
    <t>x</t>
    <phoneticPr fontId="2" type="noConversion"/>
  </si>
  <si>
    <t xml:space="preserve"> 자료 : 국가데이터처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</si>
</sst>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* #,##0_ ;_ * \-#,##0_ ;_ * &quot;-&quot;_ ;_ @_ "/>
    <numFmt numFmtId="177" formatCode="#,##0_ "/>
    <numFmt numFmtId="178" formatCode="_ * #,##0.00_ ;_ * \-#,##0.00_ ;_ * &quot;-&quot;??_ ;_ @_ "/>
    <numFmt numFmtId="179" formatCode="&quot;₩&quot;#,##0;&quot;₩&quot;&quot;₩&quot;&quot;₩&quot;&quot;₩&quot;&quot;₩&quot;&quot;₩&quot;&quot;₩&quot;&quot;₩&quot;\-#,##0"/>
    <numFmt numFmtId="180" formatCode="&quot;₩&quot;#,##0.00;&quot;₩&quot;&quot;₩&quot;&quot;₩&quot;&quot;₩&quot;&quot;₩&quot;&quot;₩&quot;&quot;₩&quot;&quot;₩&quot;\-#,##0.00"/>
    <numFmt numFmtId="181" formatCode="&quot;₩&quot;#,##0.00;&quot;₩&quot;&quot;₩&quot;&quot;₩&quot;&quot;₩&quot;&quot;₩&quot;&quot;₩&quot;\-#,##0.00"/>
    <numFmt numFmtId="182" formatCode="_ &quot;₩&quot;* #,##0.00_ ;_ &quot;₩&quot;* &quot;₩&quot;\-#,##0.00_ ;_ &quot;₩&quot;* &quot;-&quot;??_ ;_ @_ "/>
    <numFmt numFmtId="183" formatCode="&quot;₩&quot;#,##0;&quot;₩&quot;&quot;₩&quot;&quot;₩&quot;\-#,##0"/>
    <numFmt numFmtId="184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5" formatCode="&quot;₩&quot;#,##0;[Red]&quot;₩&quot;&quot;₩&quot;\-#,##0"/>
    <numFmt numFmtId="186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7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8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8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0" formatCode="&quot;₩&quot;#,##0.00;&quot;₩&quot;\-#,##0.00"/>
    <numFmt numFmtId="191" formatCode="_-[$€-2]* #,##0.00_-;\-[$€-2]* #,##0.00_-;_-[$€-2]* &quot;-&quot;??_-"/>
    <numFmt numFmtId="192" formatCode="#,##0_);[Red]\(#,##0\)"/>
    <numFmt numFmtId="193" formatCode="0_);[Red]\(0\)"/>
    <numFmt numFmtId="194" formatCode="\(#,##0\)"/>
    <numFmt numFmtId="195" formatCode="_(* #,##0_);_(* \(#,##0\);_(* &quot;-&quot;??_);_(@_)"/>
    <numFmt numFmtId="196" formatCode="0.00_ "/>
    <numFmt numFmtId="197" formatCode="#,##0;[Red]#,##0"/>
    <numFmt numFmtId="198" formatCode="#,##0.0;[Red]#,##0.0"/>
    <numFmt numFmtId="199" formatCode="#,##0.0"/>
    <numFmt numFmtId="200" formatCode="#,##0.0_ "/>
    <numFmt numFmtId="201" formatCode="_(* #,##0.0_);_(* \(#,##0.0\);_(* &quot;-&quot;??_);_(@_)"/>
  </numFmts>
  <fonts count="9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sz val="9"/>
      <name val="굴림"/>
      <family val="3"/>
      <charset val="129"/>
    </font>
    <font>
      <sz val="9"/>
      <name val="돋움"/>
      <family val="3"/>
      <charset val="129"/>
    </font>
    <font>
      <vertAlign val="superscript"/>
      <sz val="9"/>
      <name val="굴림"/>
      <family val="3"/>
      <charset val="129"/>
    </font>
    <font>
      <sz val="10"/>
      <name val="HY중고딕"/>
      <family val="1"/>
      <charset val="129"/>
    </font>
    <font>
      <b/>
      <sz val="18"/>
      <color indexed="56"/>
      <name val="맑은 고딕"/>
      <family val="3"/>
      <charset val="129"/>
    </font>
    <font>
      <u/>
      <sz val="11"/>
      <color indexed="36"/>
      <name val="돋움"/>
      <family val="3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0"/>
      <name val="Arial"/>
      <family val="2"/>
    </font>
    <font>
      <sz val="10"/>
      <name val="Helv"/>
      <family val="2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sz val="11"/>
      <color indexed="20"/>
      <name val="돋움"/>
      <family val="3"/>
      <charset val="129"/>
    </font>
    <font>
      <sz val="14"/>
      <name val="뼻뮝"/>
      <family val="3"/>
      <charset val="129"/>
    </font>
    <font>
      <sz val="11"/>
      <color indexed="60"/>
      <name val="돋움"/>
      <family val="3"/>
      <charset val="129"/>
    </font>
    <font>
      <b/>
      <sz val="10"/>
      <name val="돋움"/>
      <family val="3"/>
      <charset val="129"/>
    </font>
    <font>
      <sz val="12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name val="굴림체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2"/>
      <name val="돋움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sz val="11"/>
      <name val="μ¸¿o"/>
      <family val="3"/>
      <charset val="129"/>
    </font>
    <font>
      <sz val="10"/>
      <name val="MS Sans Serif"/>
      <family val="2"/>
    </font>
    <font>
      <sz val="12"/>
      <name val="±¼¸²A¼"/>
      <family val="3"/>
      <charset val="129"/>
    </font>
    <font>
      <sz val="10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u/>
      <sz val="8"/>
      <color indexed="12"/>
      <name val="Times New Roman"/>
      <family val="1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0"/>
      <name val="바탕"/>
      <family val="1"/>
      <charset val="129"/>
    </font>
    <font>
      <sz val="10"/>
      <name val="굴림체"/>
      <family val="3"/>
      <charset val="129"/>
    </font>
    <font>
      <b/>
      <sz val="14"/>
      <name val="바탕"/>
      <family val="1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System"/>
      <family val="2"/>
    </font>
    <font>
      <b/>
      <sz val="10"/>
      <name val="Helv"/>
      <family val="2"/>
    </font>
    <font>
      <b/>
      <sz val="12"/>
      <name val="Helv"/>
      <family val="2"/>
    </font>
    <font>
      <b/>
      <sz val="11"/>
      <name val="Helv"/>
      <family val="2"/>
    </font>
    <font>
      <sz val="8"/>
      <name val="바탕체"/>
      <family val="1"/>
      <charset val="129"/>
    </font>
    <font>
      <b/>
      <sz val="16"/>
      <name val="바탕"/>
      <family val="1"/>
      <charset val="129"/>
    </font>
    <font>
      <b/>
      <sz val="18"/>
      <name val="Arial"/>
      <family val="2"/>
    </font>
    <font>
      <sz val="12"/>
      <name val="Times New Roman"/>
      <family val="1"/>
    </font>
    <font>
      <u/>
      <sz val="11"/>
      <color indexed="12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8"/>
      <name val="HY중고딕"/>
      <family val="1"/>
      <charset val="129"/>
    </font>
    <font>
      <sz val="11"/>
      <name val="HY중고딕"/>
      <family val="1"/>
      <charset val="129"/>
    </font>
    <font>
      <b/>
      <sz val="16"/>
      <name val="굴림"/>
      <family val="3"/>
      <charset val="129"/>
    </font>
    <font>
      <b/>
      <sz val="12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vertAlign val="superscript"/>
      <sz val="10"/>
      <name val="굴림"/>
      <family val="3"/>
      <charset val="129"/>
    </font>
    <font>
      <b/>
      <sz val="10"/>
      <name val="굴림"/>
      <family val="3"/>
      <charset val="129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9"/>
      <name val="굴림"/>
      <family val="3"/>
      <charset val="129"/>
    </font>
    <font>
      <sz val="9"/>
      <color theme="1"/>
      <name val="굴림"/>
      <family val="3"/>
      <charset val="129"/>
    </font>
    <font>
      <b/>
      <sz val="9"/>
      <color theme="1"/>
      <name val="굴림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9"/>
      <color rgb="FF002060"/>
      <name val="굴림"/>
      <family val="3"/>
      <charset val="129"/>
    </font>
    <font>
      <sz val="11"/>
      <color theme="1"/>
      <name val="Calibri"/>
      <family val="2"/>
    </font>
    <font>
      <b/>
      <sz val="10"/>
      <color theme="1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맑은 고딕"/>
      <family val="3"/>
      <charset val="129"/>
      <scheme val="minor"/>
    </font>
    <font>
      <sz val="11"/>
      <color rgb="FFFF0000"/>
      <name val="굴림"/>
      <family val="3"/>
      <charset val="129"/>
    </font>
    <font>
      <sz val="10"/>
      <color rgb="FF002060"/>
      <name val="굴림"/>
      <family val="3"/>
      <charset val="129"/>
    </font>
    <font>
      <b/>
      <sz val="11"/>
      <name val="굴림"/>
      <family val="3"/>
      <charset val="129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7">
    <xf numFmtId="0" fontId="0" fillId="0" borderId="0">
      <alignment vertical="center"/>
    </xf>
    <xf numFmtId="0" fontId="3" fillId="0" borderId="0"/>
    <xf numFmtId="0" fontId="3" fillId="0" borderId="0"/>
    <xf numFmtId="0" fontId="3" fillId="0" borderId="0"/>
    <xf numFmtId="0" fontId="28" fillId="0" borderId="0"/>
    <xf numFmtId="0" fontId="28" fillId="0" borderId="0"/>
    <xf numFmtId="0" fontId="27" fillId="0" borderId="0" applyNumberFormat="0" applyFill="0" applyBorder="0" applyAlignment="0" applyProtection="0"/>
    <xf numFmtId="0" fontId="3" fillId="0" borderId="0"/>
    <xf numFmtId="0" fontId="3" fillId="0" borderId="0"/>
    <xf numFmtId="0" fontId="71" fillId="0" borderId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62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51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15" fillId="3" borderId="0" applyNumberFormat="0" applyBorder="0" applyAlignment="0" applyProtection="0">
      <alignment vertical="center"/>
    </xf>
    <xf numFmtId="0" fontId="64" fillId="0" borderId="0"/>
    <xf numFmtId="0" fontId="52" fillId="0" borderId="0"/>
    <xf numFmtId="0" fontId="14" fillId="20" borderId="1" applyNumberFormat="0" applyAlignment="0" applyProtection="0">
      <alignment vertical="center"/>
    </xf>
    <xf numFmtId="0" fontId="65" fillId="0" borderId="0"/>
    <xf numFmtId="0" fontId="18" fillId="21" borderId="2" applyNumberFormat="0" applyAlignment="0" applyProtection="0">
      <alignment vertical="center"/>
    </xf>
    <xf numFmtId="176" fontId="27" fillId="0" borderId="0" applyFont="0" applyFill="0" applyBorder="0" applyAlignment="0" applyProtection="0"/>
    <xf numFmtId="0" fontId="1" fillId="0" borderId="0"/>
    <xf numFmtId="178" fontId="27" fillId="0" borderId="0" applyFont="0" applyFill="0" applyBorder="0" applyAlignment="0" applyProtection="0"/>
    <xf numFmtId="3" fontId="27" fillId="0" borderId="0" applyFont="0" applyFill="0" applyBorder="0" applyAlignment="0" applyProtection="0"/>
    <xf numFmtId="0" fontId="60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90" fontId="1" fillId="0" borderId="0" applyFont="0" applyFill="0" applyBorder="0" applyAlignment="0" applyProtection="0"/>
    <xf numFmtId="0" fontId="53" fillId="0" borderId="0"/>
    <xf numFmtId="0" fontId="27" fillId="0" borderId="0" applyFont="0" applyFill="0" applyBorder="0" applyAlignment="0" applyProtection="0"/>
    <xf numFmtId="0" fontId="53" fillId="0" borderId="0"/>
    <xf numFmtId="191" fontId="3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2" fontId="27" fillId="0" borderId="0" applyFont="0" applyFill="0" applyBorder="0" applyAlignment="0" applyProtection="0"/>
    <xf numFmtId="0" fontId="25" fillId="4" borderId="0" applyNumberFormat="0" applyBorder="0" applyAlignment="0" applyProtection="0">
      <alignment vertical="center"/>
    </xf>
    <xf numFmtId="38" fontId="54" fillId="22" borderId="0" applyNumberFormat="0" applyBorder="0" applyAlignment="0" applyProtection="0"/>
    <xf numFmtId="38" fontId="54" fillId="23" borderId="0" applyNumberFormat="0" applyBorder="0" applyAlignment="0" applyProtection="0"/>
    <xf numFmtId="0" fontId="66" fillId="0" borderId="0">
      <alignment horizontal="left"/>
    </xf>
    <xf numFmtId="0" fontId="55" fillId="0" borderId="3" applyNumberFormat="0" applyAlignment="0" applyProtection="0">
      <alignment horizontal="left" vertical="center"/>
    </xf>
    <xf numFmtId="0" fontId="55" fillId="0" borderId="4">
      <alignment horizontal="left" vertical="center"/>
    </xf>
    <xf numFmtId="0" fontId="22" fillId="0" borderId="5" applyNumberFormat="0" applyFill="0" applyAlignment="0" applyProtection="0">
      <alignment vertical="center"/>
    </xf>
    <xf numFmtId="0" fontId="70" fillId="0" borderId="0" applyNumberFormat="0" applyFill="0" applyBorder="0" applyAlignment="0" applyProtection="0"/>
    <xf numFmtId="0" fontId="23" fillId="0" borderId="6" applyNumberFormat="0" applyFill="0" applyAlignment="0" applyProtection="0">
      <alignment vertical="center"/>
    </xf>
    <xf numFmtId="0" fontId="55" fillId="0" borderId="0" applyNumberFormat="0" applyFill="0" applyBorder="0" applyAlignment="0" applyProtection="0"/>
    <xf numFmtId="0" fontId="24" fillId="0" borderId="7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top"/>
      <protection locked="0"/>
    </xf>
    <xf numFmtId="0" fontId="21" fillId="7" borderId="1" applyNumberFormat="0" applyAlignment="0" applyProtection="0">
      <alignment vertical="center"/>
    </xf>
    <xf numFmtId="10" fontId="54" fillId="24" borderId="8" applyNumberFormat="0" applyBorder="0" applyAlignment="0" applyProtection="0"/>
    <xf numFmtId="10" fontId="54" fillId="23" borderId="8" applyNumberFormat="0" applyBorder="0" applyAlignment="0" applyProtection="0"/>
    <xf numFmtId="0" fontId="19" fillId="0" borderId="9" applyNumberFormat="0" applyFill="0" applyAlignment="0" applyProtection="0">
      <alignment vertical="center"/>
    </xf>
    <xf numFmtId="176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3" fontId="1" fillId="0" borderId="0" applyFont="0" applyFill="0" applyBorder="0" applyAlignment="0" applyProtection="0"/>
    <xf numFmtId="0" fontId="67" fillId="0" borderId="1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6" fillId="25" borderId="0" applyNumberFormat="0" applyBorder="0" applyAlignment="0" applyProtection="0">
      <alignment vertical="center"/>
    </xf>
    <xf numFmtId="181" fontId="3" fillId="0" borderId="0"/>
    <xf numFmtId="0" fontId="3" fillId="0" borderId="0"/>
    <xf numFmtId="0" fontId="27" fillId="0" borderId="0"/>
    <xf numFmtId="0" fontId="1" fillId="26" borderId="11" applyNumberFormat="0" applyFont="0" applyAlignment="0" applyProtection="0">
      <alignment vertical="center"/>
    </xf>
    <xf numFmtId="0" fontId="26" fillId="20" borderId="12" applyNumberFormat="0" applyAlignment="0" applyProtection="0">
      <alignment vertical="center"/>
    </xf>
    <xf numFmtId="10" fontId="27" fillId="0" borderId="0" applyFont="0" applyFill="0" applyBorder="0" applyAlignment="0" applyProtection="0"/>
    <xf numFmtId="0" fontId="67" fillId="0" borderId="0"/>
    <xf numFmtId="0" fontId="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7" fillId="0" borderId="14" applyNumberFormat="0" applyFont="0" applyFill="0" applyAlignment="0" applyProtection="0"/>
    <xf numFmtId="0" fontId="68" fillId="0" borderId="15">
      <alignment horizontal="left"/>
    </xf>
    <xf numFmtId="0" fontId="13" fillId="0" borderId="0" applyNumberFormat="0" applyFill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0" borderId="1" applyNumberFormat="0" applyAlignment="0" applyProtection="0">
      <alignment vertical="center"/>
    </xf>
    <xf numFmtId="0" fontId="14" fillId="20" borderId="1" applyNumberFormat="0" applyAlignment="0" applyProtection="0">
      <alignment vertical="center"/>
    </xf>
    <xf numFmtId="0" fontId="32" fillId="20" borderId="1" applyNumberFormat="0" applyAlignment="0" applyProtection="0">
      <alignment vertical="center"/>
    </xf>
    <xf numFmtId="184" fontId="3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33" fillId="3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3" fillId="3" borderId="0" applyNumberFormat="0" applyBorder="0" applyAlignment="0" applyProtection="0">
      <alignment vertical="center"/>
    </xf>
    <xf numFmtId="0" fontId="58" fillId="0" borderId="0">
      <protection locked="0"/>
    </xf>
    <xf numFmtId="0" fontId="58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1" fillId="26" borderId="11" applyNumberFormat="0" applyFont="0" applyAlignment="0" applyProtection="0">
      <alignment vertical="center"/>
    </xf>
    <xf numFmtId="0" fontId="11" fillId="26" borderId="11" applyNumberFormat="0" applyFont="0" applyAlignment="0" applyProtection="0">
      <alignment vertical="center"/>
    </xf>
    <xf numFmtId="0" fontId="1" fillId="26" borderId="11" applyNumberFormat="0" applyFont="0" applyAlignment="0" applyProtection="0">
      <alignment vertical="center"/>
    </xf>
    <xf numFmtId="0" fontId="3" fillId="26" borderId="11" applyNumberFormat="0" applyFont="0" applyAlignment="0" applyProtection="0">
      <alignment vertical="center"/>
    </xf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9" fillId="0" borderId="0">
      <alignment vertical="center"/>
    </xf>
    <xf numFmtId="9" fontId="1" fillId="0" borderId="0" applyFont="0" applyFill="0" applyBorder="0" applyAlignment="0" applyProtection="0"/>
    <xf numFmtId="0" fontId="35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6" fillId="0" borderId="0">
      <alignment horizontal="center" vertical="center"/>
    </xf>
    <xf numFmtId="0" fontId="36" fillId="0" borderId="0">
      <alignment horizontal="center" vertical="center"/>
    </xf>
    <xf numFmtId="0" fontId="37" fillId="0" borderId="0"/>
    <xf numFmtId="0" fontId="3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21" borderId="2" applyNumberFormat="0" applyAlignment="0" applyProtection="0">
      <alignment vertical="center"/>
    </xf>
    <xf numFmtId="0" fontId="18" fillId="21" borderId="2" applyNumberFormat="0" applyAlignment="0" applyProtection="0">
      <alignment vertical="center"/>
    </xf>
    <xf numFmtId="0" fontId="39" fillId="21" borderId="2" applyNumberFormat="0" applyAlignment="0" applyProtection="0">
      <alignment vertical="center"/>
    </xf>
    <xf numFmtId="185" fontId="27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0" fontId="3" fillId="0" borderId="0" applyFont="0" applyFill="0" applyBorder="0" applyAlignment="0" applyProtection="0"/>
    <xf numFmtId="41" fontId="73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7" fillId="0" borderId="0"/>
    <xf numFmtId="0" fontId="60" fillId="0" borderId="0" applyFont="0" applyFill="0" applyBorder="0" applyAlignment="0" applyProtection="0"/>
    <xf numFmtId="0" fontId="41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41" fillId="0" borderId="9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42" fillId="0" borderId="13" applyNumberFormat="0" applyFill="0" applyAlignment="0" applyProtection="0">
      <alignment vertical="center"/>
    </xf>
    <xf numFmtId="0" fontId="43" fillId="7" borderId="1" applyNumberFormat="0" applyAlignment="0" applyProtection="0">
      <alignment vertical="center"/>
    </xf>
    <xf numFmtId="0" fontId="21" fillId="7" borderId="1" applyNumberFormat="0" applyAlignment="0" applyProtection="0">
      <alignment vertical="center"/>
    </xf>
    <xf numFmtId="0" fontId="43" fillId="7" borderId="1" applyNumberFormat="0" applyAlignment="0" applyProtection="0">
      <alignment vertical="center"/>
    </xf>
    <xf numFmtId="4" fontId="58" fillId="0" borderId="0">
      <protection locked="0"/>
    </xf>
    <xf numFmtId="186" fontId="3" fillId="0" borderId="0">
      <protection locked="0"/>
    </xf>
    <xf numFmtId="0" fontId="61" fillId="0" borderId="0">
      <alignment vertical="center"/>
    </xf>
    <xf numFmtId="0" fontId="4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5" fillId="0" borderId="5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46" fillId="0" borderId="6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47" fillId="0" borderId="7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48" fillId="4" borderId="0" applyNumberFormat="0" applyBorder="0" applyAlignment="0" applyProtection="0">
      <alignment vertical="center"/>
    </xf>
    <xf numFmtId="0" fontId="49" fillId="20" borderId="12" applyNumberFormat="0" applyAlignment="0" applyProtection="0">
      <alignment vertical="center"/>
    </xf>
    <xf numFmtId="0" fontId="26" fillId="20" borderId="12" applyNumberFormat="0" applyAlignment="0" applyProtection="0">
      <alignment vertical="center"/>
    </xf>
    <xf numFmtId="0" fontId="49" fillId="20" borderId="12" applyNumberFormat="0" applyAlignment="0" applyProtection="0">
      <alignment vertical="center"/>
    </xf>
    <xf numFmtId="41" fontId="1" fillId="0" borderId="0" applyFont="0" applyFill="0" applyBorder="0" applyAlignment="0" applyProtection="0"/>
    <xf numFmtId="176" fontId="3" fillId="0" borderId="0" applyProtection="0"/>
    <xf numFmtId="0" fontId="3" fillId="0" borderId="0" applyFont="0" applyFill="0" applyBorder="0" applyAlignment="0" applyProtection="0"/>
    <xf numFmtId="0" fontId="44" fillId="0" borderId="0"/>
    <xf numFmtId="0" fontId="69" fillId="0" borderId="0">
      <alignment vertical="center"/>
    </xf>
    <xf numFmtId="42" fontId="1" fillId="0" borderId="0" applyFont="0" applyFill="0" applyBorder="0" applyAlignment="0" applyProtection="0"/>
    <xf numFmtId="187" fontId="3" fillId="0" borderId="0">
      <protection locked="0"/>
    </xf>
    <xf numFmtId="0" fontId="1" fillId="0" borderId="0">
      <alignment vertical="center"/>
    </xf>
    <xf numFmtId="0" fontId="1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7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40" fillId="0" borderId="0"/>
    <xf numFmtId="0" fontId="1" fillId="0" borderId="0">
      <alignment vertical="center"/>
    </xf>
    <xf numFmtId="0" fontId="3" fillId="0" borderId="0"/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7" fillId="0" borderId="0"/>
    <xf numFmtId="0" fontId="1" fillId="0" borderId="0"/>
    <xf numFmtId="0" fontId="1" fillId="0" borderId="0">
      <alignment vertical="center"/>
    </xf>
    <xf numFmtId="0" fontId="75" fillId="0" borderId="0">
      <alignment vertical="center"/>
    </xf>
    <xf numFmtId="0" fontId="27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75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1" fillId="0" borderId="0">
      <alignment vertical="center"/>
    </xf>
    <xf numFmtId="0" fontId="75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1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58" fillId="0" borderId="14">
      <protection locked="0"/>
    </xf>
    <xf numFmtId="188" fontId="3" fillId="0" borderId="0">
      <protection locked="0"/>
    </xf>
    <xf numFmtId="189" fontId="3" fillId="0" borderId="0">
      <protection locked="0"/>
    </xf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0" fontId="91" fillId="0" borderId="0"/>
    <xf numFmtId="0" fontId="91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40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</cellStyleXfs>
  <cellXfs count="293">
    <xf numFmtId="0" fontId="0" fillId="0" borderId="0" xfId="0">
      <alignment vertical="center"/>
    </xf>
    <xf numFmtId="0" fontId="5" fillId="0" borderId="0" xfId="0" applyFont="1" applyFill="1">
      <alignment vertical="center"/>
    </xf>
    <xf numFmtId="0" fontId="74" fillId="0" borderId="0" xfId="0" applyFont="1" applyFill="1">
      <alignment vertical="center"/>
    </xf>
    <xf numFmtId="0" fontId="5" fillId="0" borderId="0" xfId="348" applyFont="1" applyFill="1" applyAlignment="1">
      <alignment vertical="center"/>
    </xf>
    <xf numFmtId="0" fontId="0" fillId="0" borderId="0" xfId="0" applyFont="1" applyFill="1">
      <alignment vertical="center"/>
    </xf>
    <xf numFmtId="0" fontId="6" fillId="0" borderId="0" xfId="348" applyFont="1" applyFill="1" applyAlignment="1">
      <alignment vertical="center"/>
    </xf>
    <xf numFmtId="0" fontId="8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6" fillId="0" borderId="0" xfId="348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6" fillId="0" borderId="0" xfId="348" applyFont="1" applyFill="1" applyAlignment="1">
      <alignment vertical="center"/>
    </xf>
    <xf numFmtId="0" fontId="76" fillId="0" borderId="0" xfId="0" applyFont="1" applyFill="1" applyAlignment="1">
      <alignment vertical="center"/>
    </xf>
    <xf numFmtId="0" fontId="77" fillId="0" borderId="0" xfId="0" applyFont="1" applyFill="1" applyBorder="1" applyAlignment="1">
      <alignment vertical="top"/>
    </xf>
    <xf numFmtId="0" fontId="77" fillId="0" borderId="0" xfId="0" applyFont="1" applyFill="1" applyAlignment="1">
      <alignment vertical="top"/>
    </xf>
    <xf numFmtId="0" fontId="77" fillId="0" borderId="0" xfId="348" applyFont="1" applyFill="1" applyBorder="1" applyAlignment="1">
      <alignment vertical="top"/>
    </xf>
    <xf numFmtId="0" fontId="77" fillId="0" borderId="0" xfId="348" applyFont="1" applyFill="1" applyAlignment="1">
      <alignment vertical="top"/>
    </xf>
    <xf numFmtId="0" fontId="80" fillId="0" borderId="0" xfId="0" applyFont="1" applyFill="1" applyBorder="1">
      <alignment vertical="center"/>
    </xf>
    <xf numFmtId="0" fontId="80" fillId="0" borderId="19" xfId="348" applyFont="1" applyFill="1" applyBorder="1" applyAlignment="1">
      <alignment horizontal="right" vertical="center"/>
    </xf>
    <xf numFmtId="0" fontId="5" fillId="0" borderId="8" xfId="0" applyFont="1" applyFill="1" applyBorder="1" applyAlignment="1">
      <alignment horizontal="center" vertical="center" wrapText="1"/>
    </xf>
    <xf numFmtId="0" fontId="80" fillId="0" borderId="0" xfId="0" applyFont="1" applyFill="1" applyBorder="1" applyAlignment="1">
      <alignment horizontal="right" vertical="center"/>
    </xf>
    <xf numFmtId="0" fontId="80" fillId="0" borderId="19" xfId="0" applyFont="1" applyFill="1" applyBorder="1" applyAlignment="1">
      <alignment horizontal="right" vertical="center"/>
    </xf>
    <xf numFmtId="0" fontId="80" fillId="0" borderId="19" xfId="348" applyFont="1" applyFill="1" applyBorder="1" applyAlignment="1">
      <alignment vertical="center"/>
    </xf>
    <xf numFmtId="0" fontId="80" fillId="0" borderId="19" xfId="0" applyFont="1" applyFill="1" applyBorder="1" applyAlignment="1">
      <alignment vertical="center"/>
    </xf>
    <xf numFmtId="0" fontId="80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vertical="center"/>
    </xf>
    <xf numFmtId="0" fontId="6" fillId="0" borderId="30" xfId="348" applyFont="1" applyFill="1" applyBorder="1" applyAlignment="1">
      <alignment horizontal="center" vertical="center"/>
    </xf>
    <xf numFmtId="0" fontId="80" fillId="0" borderId="19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0" borderId="27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vertical="center" wrapText="1"/>
    </xf>
    <xf numFmtId="0" fontId="80" fillId="0" borderId="22" xfId="0" applyFont="1" applyFill="1" applyBorder="1" applyAlignment="1">
      <alignment horizontal="left" vertical="center"/>
    </xf>
    <xf numFmtId="0" fontId="80" fillId="0" borderId="0" xfId="0" applyFont="1" applyFill="1" applyBorder="1" applyAlignment="1">
      <alignment horizontal="left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 wrapText="1"/>
    </xf>
    <xf numFmtId="0" fontId="0" fillId="0" borderId="0" xfId="0" applyFont="1" applyFill="1" applyBorder="1">
      <alignment vertical="center"/>
    </xf>
    <xf numFmtId="0" fontId="80" fillId="0" borderId="0" xfId="0" applyFont="1" applyFill="1" applyBorder="1" applyAlignment="1">
      <alignment vertical="center" shrinkToFi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3" xfId="0" applyFont="1" applyFill="1" applyBorder="1" applyAlignment="1">
      <alignment horizontal="center" vertical="center" wrapText="1"/>
    </xf>
    <xf numFmtId="0" fontId="5" fillId="27" borderId="23" xfId="348" applyFont="1" applyFill="1" applyBorder="1" applyAlignment="1">
      <alignment horizontal="center" vertical="center" wrapText="1"/>
    </xf>
    <xf numFmtId="0" fontId="5" fillId="27" borderId="8" xfId="0" applyFont="1" applyFill="1" applyBorder="1" applyAlignment="1">
      <alignment horizontal="center" vertical="center" wrapText="1"/>
    </xf>
    <xf numFmtId="0" fontId="5" fillId="27" borderId="30" xfId="275" applyFont="1" applyFill="1" applyBorder="1" applyAlignment="1">
      <alignment horizontal="center" vertical="center" wrapText="1"/>
    </xf>
    <xf numFmtId="0" fontId="5" fillId="27" borderId="8" xfId="275" applyFont="1" applyFill="1" applyBorder="1" applyAlignment="1">
      <alignment horizontal="center" vertical="center" wrapText="1"/>
    </xf>
    <xf numFmtId="0" fontId="5" fillId="27" borderId="27" xfId="275" applyFont="1" applyFill="1" applyBorder="1" applyAlignment="1">
      <alignment horizontal="center" vertical="center" wrapText="1"/>
    </xf>
    <xf numFmtId="0" fontId="85" fillId="0" borderId="0" xfId="0" applyFont="1" applyAlignment="1" applyProtection="1">
      <alignment vertical="center"/>
      <protection locked="0"/>
    </xf>
    <xf numFmtId="177" fontId="5" fillId="0" borderId="0" xfId="212" applyNumberFormat="1" applyFont="1" applyFill="1" applyAlignment="1" applyProtection="1">
      <alignment vertical="center" shrinkToFit="1"/>
      <protection locked="0"/>
    </xf>
    <xf numFmtId="177" fontId="5" fillId="0" borderId="0" xfId="212" applyNumberFormat="1" applyFont="1" applyFill="1" applyBorder="1" applyAlignment="1" applyProtection="1">
      <alignment vertical="center" shrinkToFit="1"/>
      <protection locked="0"/>
    </xf>
    <xf numFmtId="0" fontId="5" fillId="0" borderId="0" xfId="0" applyFont="1" applyFill="1" applyAlignment="1">
      <alignment vertical="center"/>
    </xf>
    <xf numFmtId="177" fontId="5" fillId="0" borderId="0" xfId="212" applyNumberFormat="1" applyFont="1" applyAlignment="1" applyProtection="1">
      <alignment vertical="center" shrinkToFit="1"/>
      <protection locked="0"/>
    </xf>
    <xf numFmtId="196" fontId="84" fillId="0" borderId="0" xfId="0" applyNumberFormat="1" applyFont="1" applyAlignment="1" applyProtection="1">
      <alignment vertical="center"/>
      <protection locked="0"/>
    </xf>
    <xf numFmtId="0" fontId="89" fillId="0" borderId="0" xfId="0" applyFont="1" applyAlignment="1" applyProtection="1">
      <alignment vertical="center"/>
      <protection locked="0"/>
    </xf>
    <xf numFmtId="196" fontId="84" fillId="0" borderId="0" xfId="0" applyNumberFormat="1" applyFont="1" applyFill="1" applyAlignment="1" applyProtection="1">
      <alignment vertical="center"/>
      <protection locked="0"/>
    </xf>
    <xf numFmtId="0" fontId="89" fillId="0" borderId="0" xfId="0" applyFont="1" applyFill="1" applyAlignment="1" applyProtection="1">
      <alignment vertical="center"/>
      <protection locked="0"/>
    </xf>
    <xf numFmtId="0" fontId="84" fillId="0" borderId="0" xfId="0" applyFont="1" applyFill="1" applyAlignment="1" applyProtection="1">
      <alignment vertical="center"/>
      <protection locked="0"/>
    </xf>
    <xf numFmtId="0" fontId="84" fillId="0" borderId="0" xfId="0" applyFont="1" applyAlignment="1" applyProtection="1">
      <alignment vertical="center"/>
      <protection locked="0"/>
    </xf>
    <xf numFmtId="194" fontId="87" fillId="0" borderId="0" xfId="377" applyNumberFormat="1" applyFont="1" applyFill="1" applyBorder="1" applyAlignment="1" applyProtection="1">
      <alignment horizontal="right" vertical="center"/>
      <protection locked="0"/>
    </xf>
    <xf numFmtId="194" fontId="87" fillId="0" borderId="0" xfId="377" applyNumberFormat="1" applyFont="1" applyFill="1" applyBorder="1" applyAlignment="1" applyProtection="1">
      <alignment horizontal="right" vertical="center" wrapText="1"/>
      <protection locked="0"/>
    </xf>
    <xf numFmtId="194" fontId="87" fillId="0" borderId="0" xfId="377" quotePrefix="1" applyNumberFormat="1" applyFont="1" applyFill="1" applyBorder="1" applyAlignment="1" applyProtection="1">
      <alignment horizontal="right" vertical="center" wrapText="1"/>
      <protection locked="0"/>
    </xf>
    <xf numFmtId="197" fontId="87" fillId="0" borderId="0" xfId="377" applyNumberFormat="1" applyFont="1" applyFill="1" applyBorder="1" applyAlignment="1" applyProtection="1">
      <alignment horizontal="right" vertical="center"/>
      <protection locked="0"/>
    </xf>
    <xf numFmtId="195" fontId="87" fillId="0" borderId="0" xfId="377" applyNumberFormat="1" applyFont="1" applyFill="1" applyBorder="1" applyAlignment="1" applyProtection="1">
      <alignment vertical="center"/>
      <protection locked="0"/>
    </xf>
    <xf numFmtId="177" fontId="86" fillId="0" borderId="0" xfId="212" applyNumberFormat="1" applyFont="1" applyFill="1" applyAlignment="1" applyProtection="1">
      <alignment vertical="center" shrinkToFit="1"/>
      <protection locked="0"/>
    </xf>
    <xf numFmtId="0" fontId="5" fillId="0" borderId="0" xfId="0" applyFont="1" applyFill="1" applyAlignment="1" applyProtection="1">
      <alignment vertical="center"/>
      <protection locked="0"/>
    </xf>
    <xf numFmtId="195" fontId="5" fillId="0" borderId="0" xfId="377" applyNumberFormat="1" applyFont="1" applyFill="1" applyBorder="1" applyAlignment="1" applyProtection="1">
      <alignment horizontal="center" vertical="center"/>
    </xf>
    <xf numFmtId="201" fontId="87" fillId="0" borderId="0" xfId="377" applyNumberFormat="1" applyFont="1" applyFill="1" applyBorder="1" applyAlignment="1" applyProtection="1">
      <alignment vertical="center"/>
      <protection locked="0"/>
    </xf>
    <xf numFmtId="194" fontId="5" fillId="0" borderId="0" xfId="377" applyNumberFormat="1" applyFont="1" applyFill="1" applyBorder="1" applyAlignment="1" applyProtection="1">
      <alignment horizontal="right" vertical="center"/>
      <protection locked="0"/>
    </xf>
    <xf numFmtId="198" fontId="5" fillId="0" borderId="0" xfId="377" applyNumberFormat="1" applyFont="1" applyFill="1" applyBorder="1" applyAlignment="1" applyProtection="1">
      <alignment horizontal="right" vertical="center"/>
      <protection locked="0"/>
    </xf>
    <xf numFmtId="177" fontId="5" fillId="0" borderId="0" xfId="212" applyNumberFormat="1" applyFont="1" applyBorder="1" applyAlignment="1" applyProtection="1">
      <alignment vertical="center" shrinkToFit="1"/>
      <protection locked="0"/>
    </xf>
    <xf numFmtId="0" fontId="80" fillId="0" borderId="0" xfId="0" applyFont="1" applyFill="1" applyBorder="1" applyAlignment="1">
      <alignment horizontal="center" vertical="center"/>
    </xf>
    <xf numFmtId="195" fontId="5" fillId="0" borderId="0" xfId="434" applyNumberFormat="1" applyFont="1" applyFill="1" applyBorder="1" applyAlignment="1" applyProtection="1">
      <alignment vertical="center"/>
      <protection locked="0"/>
    </xf>
    <xf numFmtId="199" fontId="5" fillId="0" borderId="0" xfId="434" applyNumberFormat="1" applyFont="1" applyFill="1" applyBorder="1" applyAlignment="1" applyProtection="1">
      <alignment horizontal="right" vertical="center"/>
      <protection locked="0"/>
    </xf>
    <xf numFmtId="195" fontId="87" fillId="0" borderId="0" xfId="434" applyNumberFormat="1" applyFont="1" applyFill="1" applyBorder="1" applyAlignment="1" applyProtection="1">
      <alignment vertical="center"/>
      <protection locked="0"/>
    </xf>
    <xf numFmtId="195" fontId="5" fillId="0" borderId="19" xfId="434" applyNumberFormat="1" applyFont="1" applyFill="1" applyBorder="1" applyAlignment="1" applyProtection="1">
      <alignment vertical="center"/>
      <protection locked="0"/>
    </xf>
    <xf numFmtId="195" fontId="90" fillId="0" borderId="19" xfId="434" applyNumberFormat="1" applyFont="1" applyFill="1" applyBorder="1" applyAlignment="1" applyProtection="1">
      <alignment vertical="center"/>
      <protection locked="0"/>
    </xf>
    <xf numFmtId="200" fontId="87" fillId="0" borderId="0" xfId="434" applyNumberFormat="1" applyFont="1" applyFill="1" applyBorder="1" applyAlignment="1" applyProtection="1">
      <alignment vertical="center"/>
      <protection locked="0"/>
    </xf>
    <xf numFmtId="195" fontId="87" fillId="0" borderId="0" xfId="434" applyNumberFormat="1" applyFont="1" applyFill="1" applyBorder="1" applyAlignment="1" applyProtection="1">
      <alignment vertical="center" wrapText="1"/>
      <protection locked="0"/>
    </xf>
    <xf numFmtId="195" fontId="87" fillId="0" borderId="0" xfId="434" quotePrefix="1" applyNumberFormat="1" applyFont="1" applyFill="1" applyBorder="1" applyAlignment="1" applyProtection="1">
      <alignment horizontal="right" vertical="center" wrapText="1"/>
      <protection locked="0"/>
    </xf>
    <xf numFmtId="41" fontId="87" fillId="0" borderId="0" xfId="376" applyFont="1" applyFill="1" applyBorder="1" applyAlignment="1" applyProtection="1">
      <alignment horizontal="right" vertical="center" shrinkToFit="1"/>
      <protection locked="0"/>
    </xf>
    <xf numFmtId="3" fontId="87" fillId="0" borderId="0" xfId="0" applyNumberFormat="1" applyFont="1" applyBorder="1" applyAlignment="1">
      <alignment horizontal="right" vertical="center"/>
    </xf>
    <xf numFmtId="195" fontId="87" fillId="0" borderId="0" xfId="377" applyNumberFormat="1" applyFont="1" applyFill="1" applyBorder="1" applyAlignment="1" applyProtection="1">
      <alignment horizontal="center" vertical="center"/>
    </xf>
    <xf numFmtId="41" fontId="87" fillId="0" borderId="19" xfId="376" applyFont="1" applyFill="1" applyBorder="1" applyAlignment="1" applyProtection="1">
      <alignment horizontal="center" vertical="center" shrinkToFit="1"/>
      <protection locked="0"/>
    </xf>
    <xf numFmtId="3" fontId="87" fillId="0" borderId="19" xfId="0" applyNumberFormat="1" applyFont="1" applyBorder="1" applyAlignment="1">
      <alignment horizontal="right" vertical="center"/>
    </xf>
    <xf numFmtId="192" fontId="80" fillId="0" borderId="0" xfId="0" applyNumberFormat="1" applyFont="1" applyAlignment="1" applyProtection="1">
      <alignment horizontal="left" vertical="center"/>
      <protection locked="0"/>
    </xf>
    <xf numFmtId="0" fontId="80" fillId="0" borderId="0" xfId="0" applyFont="1" applyAlignment="1" applyProtection="1">
      <alignment vertical="center"/>
      <protection locked="0"/>
    </xf>
    <xf numFmtId="194" fontId="87" fillId="0" borderId="0" xfId="434" applyNumberFormat="1" applyFont="1" applyFill="1" applyBorder="1" applyAlignment="1" applyProtection="1">
      <alignment vertical="center"/>
      <protection locked="0"/>
    </xf>
    <xf numFmtId="194" fontId="87" fillId="0" borderId="0" xfId="434" applyNumberFormat="1" applyFont="1" applyFill="1" applyBorder="1" applyAlignment="1" applyProtection="1">
      <alignment horizontal="right" vertical="center"/>
      <protection locked="0"/>
    </xf>
    <xf numFmtId="194" fontId="87" fillId="0" borderId="0" xfId="434" applyNumberFormat="1" applyFont="1" applyFill="1" applyBorder="1" applyAlignment="1" applyProtection="1">
      <alignment vertical="center" wrapText="1"/>
      <protection locked="0"/>
    </xf>
    <xf numFmtId="0" fontId="5" fillId="0" borderId="26" xfId="0" applyNumberFormat="1" applyFont="1" applyFill="1" applyBorder="1" applyAlignment="1" applyProtection="1">
      <alignment horizontal="center" vertical="center"/>
    </xf>
    <xf numFmtId="0" fontId="86" fillId="0" borderId="32" xfId="0" applyNumberFormat="1" applyFont="1" applyFill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32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Fill="1" applyBorder="1" applyAlignment="1" applyProtection="1">
      <alignment horizontal="center" vertical="center" shrinkToFit="1"/>
    </xf>
    <xf numFmtId="177" fontId="87" fillId="0" borderId="26" xfId="212" applyNumberFormat="1" applyFont="1" applyFill="1" applyBorder="1" applyAlignment="1" applyProtection="1">
      <alignment horizontal="center" vertical="center" shrinkToFit="1"/>
      <protection locked="0"/>
    </xf>
    <xf numFmtId="177" fontId="87" fillId="0" borderId="32" xfId="212" applyNumberFormat="1" applyFont="1" applyFill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/>
      <protection locked="0"/>
    </xf>
    <xf numFmtId="0" fontId="5" fillId="0" borderId="26" xfId="0" applyFont="1" applyFill="1" applyBorder="1" applyAlignment="1" applyProtection="1">
      <alignment horizontal="center" vertical="center"/>
      <protection locked="0"/>
    </xf>
    <xf numFmtId="0" fontId="5" fillId="0" borderId="32" xfId="0" applyFont="1" applyFill="1" applyBorder="1" applyAlignment="1" applyProtection="1">
      <alignment horizontal="center" vertical="center" wrapText="1"/>
      <protection locked="0"/>
    </xf>
    <xf numFmtId="194" fontId="87" fillId="0" borderId="0" xfId="212" quotePrefix="1" applyNumberFormat="1" applyFont="1" applyFill="1" applyBorder="1" applyAlignment="1" applyProtection="1">
      <alignment horizontal="right" vertical="center" wrapText="1"/>
      <protection locked="0"/>
    </xf>
    <xf numFmtId="193" fontId="5" fillId="0" borderId="26" xfId="0" applyNumberFormat="1" applyFont="1" applyFill="1" applyBorder="1" applyAlignment="1" applyProtection="1">
      <alignment horizontal="center" vertical="center" shrinkToFit="1"/>
    </xf>
    <xf numFmtId="193" fontId="86" fillId="0" borderId="32" xfId="0" applyNumberFormat="1" applyFont="1" applyFill="1" applyBorder="1" applyAlignment="1" applyProtection="1">
      <alignment horizontal="center" vertical="center" shrinkToFit="1"/>
    </xf>
    <xf numFmtId="0" fontId="87" fillId="0" borderId="26" xfId="0" applyFont="1" applyFill="1" applyBorder="1" applyAlignment="1" applyProtection="1">
      <alignment horizontal="center" vertical="center" shrinkToFit="1"/>
    </xf>
    <xf numFmtId="201" fontId="87" fillId="0" borderId="0" xfId="434" applyNumberFormat="1" applyFont="1" applyFill="1" applyBorder="1" applyAlignment="1" applyProtection="1">
      <alignment vertical="center"/>
      <protection locked="0"/>
    </xf>
    <xf numFmtId="197" fontId="87" fillId="0" borderId="0" xfId="434" applyNumberFormat="1" applyFont="1" applyFill="1" applyBorder="1" applyAlignment="1" applyProtection="1">
      <alignment horizontal="right" vertical="center"/>
      <protection locked="0"/>
    </xf>
    <xf numFmtId="197" fontId="87" fillId="0" borderId="0" xfId="434" applyNumberFormat="1" applyFont="1" applyFill="1" applyBorder="1" applyAlignment="1" applyProtection="1">
      <alignment vertical="center"/>
      <protection locked="0"/>
    </xf>
    <xf numFmtId="194" fontId="87" fillId="0" borderId="0" xfId="377" applyNumberFormat="1" applyFont="1" applyFill="1" applyBorder="1" applyAlignment="1" applyProtection="1">
      <alignment vertical="center"/>
      <protection locked="0"/>
    </xf>
    <xf numFmtId="194" fontId="87" fillId="0" borderId="0" xfId="377" applyNumberFormat="1" applyFont="1" applyFill="1" applyBorder="1" applyAlignment="1" applyProtection="1">
      <alignment vertical="center" wrapText="1"/>
      <protection locked="0"/>
    </xf>
    <xf numFmtId="0" fontId="5" fillId="0" borderId="16" xfId="0" applyFont="1" applyBorder="1" applyAlignment="1" applyProtection="1">
      <alignment horizontal="center" vertical="center"/>
      <protection locked="0"/>
    </xf>
    <xf numFmtId="195" fontId="5" fillId="0" borderId="22" xfId="434" applyNumberFormat="1" applyFont="1" applyFill="1" applyBorder="1" applyAlignment="1" applyProtection="1">
      <alignment vertical="center"/>
      <protection locked="0"/>
    </xf>
    <xf numFmtId="199" fontId="5" fillId="0" borderId="22" xfId="434" applyNumberFormat="1" applyFont="1" applyFill="1" applyBorder="1" applyAlignment="1" applyProtection="1">
      <alignment horizontal="right" vertical="center"/>
      <protection locked="0"/>
    </xf>
    <xf numFmtId="0" fontId="5" fillId="0" borderId="2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0" fontId="80" fillId="0" borderId="19" xfId="0" applyFont="1" applyBorder="1">
      <alignment vertical="center"/>
    </xf>
    <xf numFmtId="0" fontId="5" fillId="0" borderId="27" xfId="0" applyFont="1" applyBorder="1" applyAlignment="1">
      <alignment horizontal="center" vertical="center" wrapText="1"/>
    </xf>
    <xf numFmtId="177" fontId="5" fillId="0" borderId="0" xfId="212" applyNumberFormat="1" applyFont="1" applyFill="1" applyBorder="1" applyAlignment="1" applyProtection="1">
      <alignment vertical="center"/>
    </xf>
    <xf numFmtId="177" fontId="5" fillId="0" borderId="0" xfId="212" applyNumberFormat="1" applyFont="1" applyFill="1" applyBorder="1" applyAlignment="1" applyProtection="1">
      <alignment vertical="center" shrinkToFit="1"/>
    </xf>
    <xf numFmtId="177" fontId="5" fillId="0" borderId="0" xfId="212" applyNumberFormat="1" applyFont="1" applyFill="1" applyBorder="1" applyAlignment="1">
      <alignment vertical="center" shrinkToFit="1"/>
    </xf>
    <xf numFmtId="177" fontId="5" fillId="0" borderId="0" xfId="212" applyNumberFormat="1" applyFont="1" applyFill="1" applyBorder="1" applyAlignment="1">
      <alignment vertical="center"/>
    </xf>
    <xf numFmtId="177" fontId="87" fillId="0" borderId="0" xfId="212" applyNumberFormat="1" applyFont="1" applyFill="1" applyBorder="1" applyAlignment="1" applyProtection="1">
      <alignment vertical="center" shrinkToFit="1"/>
    </xf>
    <xf numFmtId="0" fontId="81" fillId="0" borderId="0" xfId="0" applyFont="1" applyFill="1" applyBorder="1" applyAlignment="1">
      <alignment vertical="top"/>
    </xf>
    <xf numFmtId="0" fontId="81" fillId="0" borderId="0" xfId="0" applyFont="1" applyFill="1" applyAlignment="1">
      <alignment vertical="top"/>
    </xf>
    <xf numFmtId="0" fontId="81" fillId="0" borderId="0" xfId="348" applyFont="1" applyFill="1" applyAlignment="1">
      <alignment vertical="center"/>
    </xf>
    <xf numFmtId="0" fontId="81" fillId="0" borderId="0" xfId="0" applyFont="1" applyAlignment="1" applyProtection="1">
      <alignment shrinkToFit="1"/>
      <protection locked="0"/>
    </xf>
    <xf numFmtId="0" fontId="81" fillId="0" borderId="0" xfId="0" applyFont="1" applyBorder="1" applyAlignment="1" applyProtection="1">
      <alignment shrinkToFit="1"/>
      <protection locked="0"/>
    </xf>
    <xf numFmtId="0" fontId="80" fillId="0" borderId="0" xfId="0" applyFont="1" applyAlignment="1" applyProtection="1">
      <protection locked="0"/>
    </xf>
    <xf numFmtId="0" fontId="81" fillId="0" borderId="0" xfId="0" applyFont="1" applyFill="1">
      <alignment vertical="center"/>
    </xf>
    <xf numFmtId="0" fontId="81" fillId="0" borderId="0" xfId="0" applyFont="1">
      <alignment vertical="center"/>
    </xf>
    <xf numFmtId="41" fontId="5" fillId="0" borderId="20" xfId="212" applyNumberFormat="1" applyFont="1" applyFill="1" applyBorder="1" applyAlignment="1" applyProtection="1">
      <alignment vertical="center"/>
    </xf>
    <xf numFmtId="41" fontId="5" fillId="0" borderId="0" xfId="212" applyNumberFormat="1" applyFont="1" applyFill="1" applyBorder="1" applyAlignment="1" applyProtection="1">
      <alignment vertical="center"/>
    </xf>
    <xf numFmtId="41" fontId="5" fillId="0" borderId="0" xfId="376" applyNumberFormat="1" applyFont="1" applyFill="1" applyBorder="1" applyAlignment="1" applyProtection="1">
      <alignment vertical="center"/>
    </xf>
    <xf numFmtId="41" fontId="5" fillId="0" borderId="0" xfId="0" applyNumberFormat="1" applyFont="1" applyBorder="1" applyAlignment="1">
      <alignment vertical="center"/>
    </xf>
    <xf numFmtId="41" fontId="87" fillId="0" borderId="0" xfId="376" applyNumberFormat="1" applyFont="1" applyFill="1" applyBorder="1" applyAlignment="1" applyProtection="1">
      <alignment vertical="center"/>
    </xf>
    <xf numFmtId="41" fontId="87" fillId="0" borderId="0" xfId="0" applyNumberFormat="1" applyFont="1" applyBorder="1" applyAlignment="1">
      <alignment vertical="center"/>
    </xf>
    <xf numFmtId="41" fontId="88" fillId="0" borderId="19" xfId="376" applyNumberFormat="1" applyFont="1" applyFill="1" applyBorder="1" applyAlignment="1" applyProtection="1">
      <alignment vertical="center"/>
    </xf>
    <xf numFmtId="41" fontId="88" fillId="0" borderId="19" xfId="0" applyNumberFormat="1" applyFont="1" applyBorder="1" applyAlignment="1">
      <alignment vertical="center"/>
    </xf>
    <xf numFmtId="192" fontId="93" fillId="0" borderId="0" xfId="0" applyNumberFormat="1" applyFont="1" applyAlignment="1" applyProtection="1">
      <alignment horizontal="left" vertical="center"/>
      <protection locked="0"/>
    </xf>
    <xf numFmtId="0" fontId="80" fillId="0" borderId="0" xfId="0" applyFont="1" applyProtection="1">
      <alignment vertical="center"/>
      <protection locked="0"/>
    </xf>
    <xf numFmtId="0" fontId="80" fillId="0" borderId="0" xfId="0" applyFont="1" applyBorder="1" applyAlignment="1" applyProtection="1">
      <alignment horizontal="left" vertical="center"/>
      <protection locked="0"/>
    </xf>
    <xf numFmtId="0" fontId="80" fillId="0" borderId="0" xfId="348" applyFont="1" applyFill="1" applyBorder="1" applyAlignment="1">
      <alignment vertical="center"/>
    </xf>
    <xf numFmtId="0" fontId="80" fillId="0" borderId="0" xfId="348" applyFont="1" applyFill="1" applyBorder="1" applyAlignment="1">
      <alignment horizontal="right" vertical="center"/>
    </xf>
    <xf numFmtId="0" fontId="80" fillId="0" borderId="0" xfId="348" applyFont="1" applyFill="1" applyAlignment="1">
      <alignment vertical="center"/>
    </xf>
    <xf numFmtId="0" fontId="80" fillId="0" borderId="0" xfId="0" applyFont="1" applyFill="1">
      <alignment vertical="center"/>
    </xf>
    <xf numFmtId="0" fontId="80" fillId="0" borderId="0" xfId="0" applyFont="1" applyBorder="1" applyAlignment="1" applyProtection="1">
      <alignment vertical="center"/>
      <protection locked="0"/>
    </xf>
    <xf numFmtId="0" fontId="80" fillId="0" borderId="0" xfId="0" applyFont="1">
      <alignment vertical="center"/>
    </xf>
    <xf numFmtId="0" fontId="80" fillId="0" borderId="0" xfId="0" applyFont="1" applyFill="1" applyAlignment="1">
      <alignment vertical="center"/>
    </xf>
    <xf numFmtId="0" fontId="81" fillId="0" borderId="0" xfId="0" applyFont="1" applyFill="1" applyAlignment="1">
      <alignment horizontal="center" vertical="center"/>
    </xf>
    <xf numFmtId="0" fontId="81" fillId="0" borderId="0" xfId="0" applyFont="1" applyFill="1" applyBorder="1">
      <alignment vertical="center"/>
    </xf>
    <xf numFmtId="0" fontId="80" fillId="0" borderId="0" xfId="0" applyFont="1" applyBorder="1" applyAlignment="1" applyProtection="1">
      <protection locked="0"/>
    </xf>
    <xf numFmtId="0" fontId="93" fillId="0" borderId="0" xfId="0" applyFont="1" applyAlignment="1" applyProtection="1">
      <protection locked="0"/>
    </xf>
    <xf numFmtId="0" fontId="92" fillId="0" borderId="0" xfId="0" applyFont="1" applyAlignment="1" applyProtection="1">
      <protection locked="0"/>
    </xf>
    <xf numFmtId="0" fontId="81" fillId="0" borderId="0" xfId="0" applyFont="1" applyFill="1" applyBorder="1" applyAlignment="1">
      <alignment horizontal="center" vertical="center"/>
    </xf>
    <xf numFmtId="0" fontId="80" fillId="0" borderId="0" xfId="0" applyFont="1" applyFill="1" applyAlignment="1">
      <alignment horizontal="center" vertical="center"/>
    </xf>
    <xf numFmtId="193" fontId="5" fillId="0" borderId="26" xfId="0" applyNumberFormat="1" applyFont="1" applyFill="1" applyBorder="1" applyAlignment="1" applyProtection="1">
      <alignment horizontal="center" vertical="center"/>
      <protection locked="0"/>
    </xf>
    <xf numFmtId="41" fontId="5" fillId="0" borderId="20" xfId="212" applyFont="1" applyFill="1" applyBorder="1" applyAlignment="1" applyProtection="1">
      <alignment horizontal="center" vertical="center"/>
      <protection locked="0"/>
    </xf>
    <xf numFmtId="41" fontId="5" fillId="0" borderId="0" xfId="212" applyFont="1" applyFill="1" applyBorder="1" applyAlignment="1" applyProtection="1">
      <alignment horizontal="center" vertical="center"/>
      <protection locked="0"/>
    </xf>
    <xf numFmtId="41" fontId="5" fillId="0" borderId="0" xfId="212" applyFont="1" applyFill="1" applyBorder="1" applyAlignment="1" applyProtection="1">
      <alignment horizontal="center" vertical="center" wrapText="1"/>
      <protection locked="0"/>
    </xf>
    <xf numFmtId="41" fontId="86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horizontal="center" vertical="center"/>
      <protection locked="0"/>
    </xf>
    <xf numFmtId="193" fontId="87" fillId="0" borderId="26" xfId="0" applyNumberFormat="1" applyFont="1" applyFill="1" applyBorder="1" applyAlignment="1" applyProtection="1">
      <alignment horizontal="center" vertical="center"/>
      <protection locked="0"/>
    </xf>
    <xf numFmtId="41" fontId="87" fillId="0" borderId="20" xfId="212" applyFont="1" applyFill="1" applyBorder="1" applyAlignment="1" applyProtection="1">
      <alignment horizontal="center" vertical="center"/>
      <protection locked="0"/>
    </xf>
    <xf numFmtId="41" fontId="87" fillId="0" borderId="0" xfId="212" applyFont="1" applyFill="1" applyBorder="1" applyAlignment="1" applyProtection="1">
      <alignment horizontal="center" vertical="center"/>
      <protection locked="0"/>
    </xf>
    <xf numFmtId="41" fontId="87" fillId="0" borderId="0" xfId="212" applyFont="1" applyFill="1" applyBorder="1" applyAlignment="1" applyProtection="1">
      <alignment horizontal="center" vertical="center" wrapText="1"/>
      <protection locked="0"/>
    </xf>
    <xf numFmtId="41" fontId="87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Border="1" applyAlignment="1" applyProtection="1">
      <alignment horizontal="center" vertical="center"/>
      <protection locked="0"/>
    </xf>
    <xf numFmtId="41" fontId="87" fillId="0" borderId="0" xfId="0" applyNumberFormat="1" applyFont="1" applyBorder="1" applyAlignment="1" applyProtection="1">
      <alignment horizontal="center" vertical="center"/>
      <protection locked="0"/>
    </xf>
    <xf numFmtId="193" fontId="88" fillId="0" borderId="32" xfId="0" applyNumberFormat="1" applyFont="1" applyFill="1" applyBorder="1" applyAlignment="1" applyProtection="1">
      <alignment horizontal="center" vertical="center"/>
      <protection locked="0"/>
    </xf>
    <xf numFmtId="0" fontId="80" fillId="0" borderId="0" xfId="0" applyFont="1" applyFill="1" applyAlignment="1">
      <alignment horizontal="right" vertical="center"/>
    </xf>
    <xf numFmtId="196" fontId="81" fillId="0" borderId="0" xfId="0" applyNumberFormat="1" applyFont="1" applyAlignment="1" applyProtection="1">
      <alignment vertical="center"/>
      <protection locked="0"/>
    </xf>
    <xf numFmtId="0" fontId="95" fillId="0" borderId="0" xfId="0" applyFont="1" applyAlignment="1" applyProtection="1">
      <protection locked="0"/>
    </xf>
    <xf numFmtId="0" fontId="95" fillId="0" borderId="0" xfId="0" applyFont="1" applyAlignment="1" applyProtection="1">
      <alignment vertical="center"/>
      <protection locked="0"/>
    </xf>
    <xf numFmtId="0" fontId="95" fillId="0" borderId="0" xfId="0" applyFont="1" applyBorder="1" applyAlignment="1" applyProtection="1">
      <alignment vertical="center"/>
      <protection locked="0"/>
    </xf>
    <xf numFmtId="196" fontId="81" fillId="0" borderId="0" xfId="0" applyNumberFormat="1" applyFont="1" applyFill="1" applyAlignment="1" applyProtection="1">
      <alignment vertical="center"/>
      <protection locked="0"/>
    </xf>
    <xf numFmtId="0" fontId="95" fillId="0" borderId="0" xfId="0" applyFont="1" applyFill="1" applyAlignment="1" applyProtection="1">
      <alignment vertical="center"/>
      <protection locked="0"/>
    </xf>
    <xf numFmtId="0" fontId="81" fillId="0" borderId="0" xfId="0" applyFont="1" applyFill="1" applyAlignment="1" applyProtection="1">
      <alignment vertical="center"/>
      <protection locked="0"/>
    </xf>
    <xf numFmtId="0" fontId="81" fillId="0" borderId="0" xfId="0" applyFont="1" applyAlignment="1" applyProtection="1">
      <alignment vertical="center"/>
      <protection locked="0"/>
    </xf>
    <xf numFmtId="0" fontId="5" fillId="0" borderId="29" xfId="0" applyFont="1" applyFill="1" applyBorder="1" applyAlignment="1">
      <alignment horizontal="center" vertical="center"/>
    </xf>
    <xf numFmtId="0" fontId="80" fillId="0" borderId="0" xfId="0" applyFont="1" applyFill="1" applyBorder="1" applyAlignment="1" applyProtection="1">
      <alignment horizontal="left" vertical="center"/>
      <protection locked="0"/>
    </xf>
    <xf numFmtId="0" fontId="93" fillId="0" borderId="0" xfId="0" applyFont="1" applyAlignment="1" applyProtection="1">
      <alignment vertical="center"/>
      <protection locked="0"/>
    </xf>
    <xf numFmtId="0" fontId="80" fillId="0" borderId="0" xfId="0" applyFont="1" applyAlignment="1" applyProtection="1">
      <alignment horizontal="right" vertical="center"/>
      <protection locked="0"/>
    </xf>
    <xf numFmtId="0" fontId="80" fillId="0" borderId="8" xfId="0" applyFont="1" applyFill="1" applyBorder="1" applyAlignment="1">
      <alignment horizontal="center" vertical="center" wrapText="1"/>
    </xf>
    <xf numFmtId="0" fontId="80" fillId="0" borderId="27" xfId="0" applyFont="1" applyFill="1" applyBorder="1" applyAlignment="1">
      <alignment horizontal="center" vertical="center" wrapText="1"/>
    </xf>
    <xf numFmtId="0" fontId="80" fillId="0" borderId="26" xfId="0" applyFont="1" applyBorder="1" applyAlignment="1" applyProtection="1">
      <alignment horizontal="center" vertical="center"/>
      <protection locked="0"/>
    </xf>
    <xf numFmtId="195" fontId="80" fillId="0" borderId="0" xfId="434" applyNumberFormat="1" applyFont="1" applyFill="1" applyBorder="1" applyAlignment="1" applyProtection="1">
      <alignment vertical="center"/>
      <protection locked="0"/>
    </xf>
    <xf numFmtId="195" fontId="93" fillId="0" borderId="0" xfId="434" applyNumberFormat="1" applyFont="1" applyFill="1" applyBorder="1" applyAlignment="1" applyProtection="1">
      <alignment vertical="center"/>
      <protection locked="0"/>
    </xf>
    <xf numFmtId="0" fontId="80" fillId="0" borderId="26" xfId="0" applyFont="1" applyFill="1" applyBorder="1" applyAlignment="1" applyProtection="1">
      <alignment horizontal="center" vertical="center"/>
      <protection locked="0"/>
    </xf>
    <xf numFmtId="195" fontId="93" fillId="0" borderId="0" xfId="434" applyNumberFormat="1" applyFont="1" applyFill="1" applyBorder="1" applyAlignment="1" applyProtection="1">
      <alignment vertical="center" wrapText="1"/>
      <protection locked="0"/>
    </xf>
    <xf numFmtId="195" fontId="93" fillId="0" borderId="0" xfId="434" quotePrefix="1" applyNumberFormat="1" applyFont="1" applyFill="1" applyBorder="1" applyAlignment="1" applyProtection="1">
      <alignment horizontal="right" vertical="center" wrapText="1"/>
      <protection locked="0"/>
    </xf>
    <xf numFmtId="0" fontId="80" fillId="0" borderId="32" xfId="0" applyFont="1" applyFill="1" applyBorder="1" applyAlignment="1" applyProtection="1">
      <alignment horizontal="center" vertical="center" wrapText="1"/>
      <protection locked="0"/>
    </xf>
    <xf numFmtId="195" fontId="80" fillId="0" borderId="19" xfId="434" applyNumberFormat="1" applyFont="1" applyFill="1" applyBorder="1" applyAlignment="1" applyProtection="1">
      <alignment vertical="center"/>
      <protection locked="0"/>
    </xf>
    <xf numFmtId="195" fontId="96" fillId="0" borderId="19" xfId="434" applyNumberFormat="1" applyFont="1" applyFill="1" applyBorder="1" applyAlignment="1" applyProtection="1">
      <alignment vertical="center"/>
      <protection locked="0"/>
    </xf>
    <xf numFmtId="0" fontId="94" fillId="0" borderId="0" xfId="0" applyFont="1" applyAlignment="1" applyProtection="1">
      <alignment vertical="center"/>
      <protection locked="0"/>
    </xf>
    <xf numFmtId="41" fontId="81" fillId="0" borderId="0" xfId="0" applyNumberFormat="1" applyFont="1" applyFill="1" applyAlignment="1" applyProtection="1">
      <alignment horizontal="right"/>
      <protection locked="0"/>
    </xf>
    <xf numFmtId="41" fontId="81" fillId="0" borderId="0" xfId="0" applyNumberFormat="1" applyFont="1" applyFill="1" applyBorder="1" applyAlignment="1" applyProtection="1">
      <alignment horizontal="right"/>
      <protection locked="0"/>
    </xf>
    <xf numFmtId="41" fontId="97" fillId="0" borderId="0" xfId="0" applyNumberFormat="1" applyFont="1" applyFill="1" applyAlignment="1" applyProtection="1">
      <alignment horizontal="right"/>
      <protection locked="0"/>
    </xf>
    <xf numFmtId="41" fontId="80" fillId="0" borderId="0" xfId="409" applyFont="1" applyFill="1" applyBorder="1">
      <alignment vertical="center"/>
    </xf>
    <xf numFmtId="41" fontId="5" fillId="0" borderId="0" xfId="212" applyFont="1" applyFill="1" applyBorder="1" applyAlignment="1" applyProtection="1">
      <alignment horizontal="right" vertical="center" shrinkToFit="1"/>
    </xf>
    <xf numFmtId="41" fontId="5" fillId="0" borderId="0" xfId="212" applyFont="1" applyFill="1" applyBorder="1" applyAlignment="1" applyProtection="1">
      <alignment vertical="center" shrinkToFit="1"/>
    </xf>
    <xf numFmtId="41" fontId="5" fillId="0" borderId="20" xfId="212" applyFont="1" applyFill="1" applyBorder="1" applyAlignment="1" applyProtection="1">
      <alignment vertical="center" shrinkToFit="1"/>
    </xf>
    <xf numFmtId="41" fontId="86" fillId="0" borderId="21" xfId="212" applyNumberFormat="1" applyFont="1" applyFill="1" applyBorder="1" applyAlignment="1" applyProtection="1">
      <alignment vertical="center" shrinkToFit="1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5" fillId="0" borderId="0" xfId="409" applyFont="1" applyFill="1" applyBorder="1" applyAlignment="1" applyProtection="1">
      <alignment vertical="center"/>
      <protection locked="0"/>
    </xf>
    <xf numFmtId="41" fontId="86" fillId="0" borderId="19" xfId="409" applyNumberFormat="1" applyFont="1" applyFill="1" applyBorder="1" applyAlignment="1" applyProtection="1">
      <alignment vertical="center"/>
      <protection locked="0"/>
    </xf>
    <xf numFmtId="195" fontId="83" fillId="0" borderId="22" xfId="0" applyNumberFormat="1" applyFont="1" applyFill="1" applyBorder="1" applyAlignment="1">
      <alignment horizontal="center" vertical="center" wrapText="1"/>
    </xf>
    <xf numFmtId="195" fontId="93" fillId="0" borderId="20" xfId="434" applyNumberFormat="1" applyFont="1" applyFill="1" applyBorder="1" applyAlignment="1" applyProtection="1">
      <alignment vertical="center"/>
      <protection locked="0"/>
    </xf>
    <xf numFmtId="0" fontId="83" fillId="0" borderId="25" xfId="0" applyFont="1" applyFill="1" applyBorder="1" applyAlignment="1">
      <alignment vertical="center" wrapText="1"/>
    </xf>
    <xf numFmtId="0" fontId="83" fillId="0" borderId="16" xfId="0" applyFont="1" applyFill="1" applyBorder="1" applyAlignment="1" applyProtection="1">
      <alignment vertical="center"/>
    </xf>
    <xf numFmtId="41" fontId="81" fillId="0" borderId="0" xfId="0" applyNumberFormat="1" applyFont="1" applyFill="1">
      <alignment vertical="center"/>
    </xf>
    <xf numFmtId="41" fontId="88" fillId="0" borderId="21" xfId="212" applyNumberFormat="1" applyFont="1" applyFill="1" applyBorder="1" applyAlignment="1" applyProtection="1">
      <alignment horizontal="center" vertical="center"/>
      <protection locked="0"/>
    </xf>
    <xf numFmtId="41" fontId="88" fillId="0" borderId="19" xfId="212" applyNumberFormat="1" applyFont="1" applyFill="1" applyBorder="1" applyAlignment="1" applyProtection="1">
      <alignment horizontal="center" vertical="center"/>
      <protection locked="0"/>
    </xf>
    <xf numFmtId="41" fontId="88" fillId="0" borderId="19" xfId="212" applyNumberFormat="1" applyFont="1" applyFill="1" applyBorder="1" applyAlignment="1" applyProtection="1">
      <alignment horizontal="center" vertical="center" wrapText="1"/>
      <protection locked="0"/>
    </xf>
    <xf numFmtId="41" fontId="86" fillId="0" borderId="19" xfId="0" applyNumberFormat="1" applyFont="1" applyFill="1" applyBorder="1" applyAlignment="1" applyProtection="1">
      <alignment horizontal="center" vertical="center"/>
      <protection locked="0"/>
    </xf>
    <xf numFmtId="41" fontId="88" fillId="0" borderId="19" xfId="0" applyNumberFormat="1" applyFont="1" applyFill="1" applyBorder="1" applyAlignment="1" applyProtection="1">
      <alignment horizontal="center" vertical="center"/>
      <protection locked="0"/>
    </xf>
    <xf numFmtId="177" fontId="87" fillId="0" borderId="0" xfId="0" applyNumberFormat="1" applyFont="1" applyFill="1" applyBorder="1" applyAlignment="1">
      <alignment vertical="center" shrinkToFit="1"/>
    </xf>
    <xf numFmtId="177" fontId="87" fillId="0" borderId="0" xfId="212" applyNumberFormat="1" applyFont="1" applyFill="1" applyBorder="1" applyAlignment="1">
      <alignment vertical="center"/>
    </xf>
    <xf numFmtId="177" fontId="87" fillId="0" borderId="0" xfId="212" applyNumberFormat="1" applyFont="1" applyFill="1" applyBorder="1" applyAlignment="1">
      <alignment vertical="center" shrinkToFit="1"/>
    </xf>
    <xf numFmtId="177" fontId="87" fillId="0" borderId="19" xfId="0" applyNumberFormat="1" applyFont="1" applyFill="1" applyBorder="1" applyAlignment="1">
      <alignment vertical="center" shrinkToFit="1"/>
    </xf>
    <xf numFmtId="177" fontId="87" fillId="0" borderId="19" xfId="212" applyNumberFormat="1" applyFont="1" applyFill="1" applyBorder="1" applyAlignment="1">
      <alignment vertical="center"/>
    </xf>
    <xf numFmtId="177" fontId="87" fillId="0" borderId="19" xfId="212" applyNumberFormat="1" applyFont="1" applyFill="1" applyBorder="1" applyAlignment="1">
      <alignment vertical="center" shrinkToFit="1"/>
    </xf>
    <xf numFmtId="0" fontId="87" fillId="0" borderId="20" xfId="0" applyNumberFormat="1" applyFont="1" applyFill="1" applyBorder="1" applyAlignment="1">
      <alignment vertical="center" shrinkToFit="1"/>
    </xf>
    <xf numFmtId="0" fontId="87" fillId="0" borderId="21" xfId="0" applyNumberFormat="1" applyFont="1" applyFill="1" applyBorder="1" applyAlignment="1">
      <alignment vertical="center" shrinkToFit="1"/>
    </xf>
    <xf numFmtId="201" fontId="80" fillId="0" borderId="0" xfId="434" applyNumberFormat="1" applyFont="1" applyFill="1" applyBorder="1" applyAlignment="1" applyProtection="1">
      <alignment vertical="center"/>
      <protection locked="0"/>
    </xf>
    <xf numFmtId="201" fontId="83" fillId="0" borderId="0" xfId="434" applyNumberFormat="1" applyFont="1" applyFill="1" applyBorder="1" applyAlignment="1" applyProtection="1">
      <alignment vertical="center"/>
      <protection locked="0"/>
    </xf>
    <xf numFmtId="0" fontId="5" fillId="0" borderId="25" xfId="348" applyFont="1" applyFill="1" applyBorder="1" applyAlignment="1">
      <alignment horizontal="center" vertical="center" wrapText="1"/>
    </xf>
    <xf numFmtId="0" fontId="5" fillId="0" borderId="21" xfId="348" applyFont="1" applyFill="1" applyBorder="1" applyAlignment="1">
      <alignment horizontal="center" vertical="center" wrapText="1"/>
    </xf>
    <xf numFmtId="0" fontId="80" fillId="0" borderId="0" xfId="348" applyFont="1" applyFill="1" applyBorder="1" applyAlignment="1">
      <alignment horizontal="left" vertical="center"/>
    </xf>
    <xf numFmtId="0" fontId="78" fillId="0" borderId="0" xfId="0" applyFont="1" applyFill="1" applyBorder="1" applyAlignment="1">
      <alignment horizontal="left" vertical="top"/>
    </xf>
    <xf numFmtId="0" fontId="79" fillId="0" borderId="0" xfId="0" applyFont="1" applyFill="1" applyBorder="1" applyAlignment="1">
      <alignment horizontal="left" vertical="top"/>
    </xf>
    <xf numFmtId="0" fontId="80" fillId="0" borderId="19" xfId="348" applyFont="1" applyFill="1" applyBorder="1" applyAlignment="1">
      <alignment horizontal="left" vertical="center"/>
    </xf>
    <xf numFmtId="0" fontId="5" fillId="0" borderId="17" xfId="348" applyFont="1" applyFill="1" applyBorder="1" applyAlignment="1">
      <alignment horizontal="center" vertical="center"/>
    </xf>
    <xf numFmtId="0" fontId="5" fillId="0" borderId="8" xfId="348" applyFont="1" applyFill="1" applyBorder="1" applyAlignment="1">
      <alignment horizontal="center" vertical="center" wrapText="1"/>
    </xf>
    <xf numFmtId="0" fontId="5" fillId="0" borderId="8" xfId="348" applyFont="1" applyFill="1" applyBorder="1" applyAlignment="1">
      <alignment horizontal="center" vertical="center"/>
    </xf>
    <xf numFmtId="0" fontId="5" fillId="0" borderId="27" xfId="348" applyFont="1" applyFill="1" applyBorder="1" applyAlignment="1">
      <alignment horizontal="center" vertical="center"/>
    </xf>
    <xf numFmtId="0" fontId="79" fillId="0" borderId="0" xfId="0" applyFont="1" applyFill="1" applyBorder="1" applyAlignment="1">
      <alignment horizontal="left" vertical="top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left" vertical="center"/>
    </xf>
    <xf numFmtId="0" fontId="80" fillId="0" borderId="19" xfId="0" applyFont="1" applyFill="1" applyBorder="1" applyAlignment="1">
      <alignment horizontal="left" vertical="center"/>
    </xf>
    <xf numFmtId="176" fontId="5" fillId="0" borderId="17" xfId="269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7" fontId="5" fillId="0" borderId="25" xfId="0" applyNumberFormat="1" applyFont="1" applyFill="1" applyBorder="1" applyAlignment="1">
      <alignment horizontal="center" vertical="center" wrapText="1"/>
    </xf>
    <xf numFmtId="177" fontId="5" fillId="0" borderId="21" xfId="0" applyNumberFormat="1" applyFont="1" applyFill="1" applyBorder="1" applyAlignment="1">
      <alignment horizontal="center" vertical="center" wrapText="1"/>
    </xf>
    <xf numFmtId="0" fontId="5" fillId="0" borderId="26" xfId="0" applyFont="1" applyFill="1" applyBorder="1" applyAlignment="1" applyProtection="1">
      <alignment horizontal="center" vertical="center"/>
    </xf>
    <xf numFmtId="195" fontId="87" fillId="0" borderId="20" xfId="377" applyNumberFormat="1" applyFont="1" applyFill="1" applyBorder="1" applyAlignment="1" applyProtection="1">
      <alignment horizontal="center" vertical="center"/>
    </xf>
    <xf numFmtId="195" fontId="5" fillId="0" borderId="20" xfId="377" applyNumberFormat="1" applyFont="1" applyFill="1" applyBorder="1" applyAlignment="1" applyProtection="1">
      <alignment horizontal="center" vertical="center"/>
    </xf>
    <xf numFmtId="195" fontId="87" fillId="0" borderId="20" xfId="434" applyNumberFormat="1" applyFont="1" applyFill="1" applyBorder="1" applyAlignment="1" applyProtection="1">
      <alignment horizontal="center" vertical="center"/>
      <protection locked="0"/>
    </xf>
    <xf numFmtId="195" fontId="87" fillId="0" borderId="20" xfId="434" applyNumberFormat="1" applyFont="1" applyFill="1" applyBorder="1" applyAlignment="1" applyProtection="1">
      <alignment horizontal="center" vertical="center"/>
    </xf>
    <xf numFmtId="0" fontId="80" fillId="0" borderId="22" xfId="0" applyFont="1" applyFill="1" applyBorder="1" applyAlignment="1">
      <alignment horizontal="center" vertical="center" wrapText="1"/>
    </xf>
    <xf numFmtId="0" fontId="80" fillId="0" borderId="19" xfId="0" applyFont="1" applyFill="1" applyBorder="1" applyAlignment="1">
      <alignment horizontal="center" vertical="center" wrapText="1"/>
    </xf>
    <xf numFmtId="0" fontId="80" fillId="0" borderId="16" xfId="0" applyFont="1" applyFill="1" applyBorder="1" applyAlignment="1">
      <alignment horizontal="center" vertical="center"/>
    </xf>
    <xf numFmtId="0" fontId="80" fillId="0" borderId="32" xfId="0" applyFont="1" applyFill="1" applyBorder="1" applyAlignment="1">
      <alignment horizontal="center" vertical="center"/>
    </xf>
    <xf numFmtId="0" fontId="80" fillId="0" borderId="25" xfId="0" applyFont="1" applyFill="1" applyBorder="1" applyAlignment="1">
      <alignment horizontal="center" vertical="center" wrapText="1"/>
    </xf>
    <xf numFmtId="0" fontId="80" fillId="0" borderId="21" xfId="0" applyFont="1" applyFill="1" applyBorder="1" applyAlignment="1">
      <alignment horizontal="center" vertical="center" wrapText="1"/>
    </xf>
    <xf numFmtId="177" fontId="80" fillId="0" borderId="25" xfId="0" applyNumberFormat="1" applyFont="1" applyFill="1" applyBorder="1" applyAlignment="1">
      <alignment horizontal="center" vertical="center" wrapText="1"/>
    </xf>
    <xf numFmtId="177" fontId="80" fillId="0" borderId="21" xfId="0" applyNumberFormat="1" applyFont="1" applyFill="1" applyBorder="1" applyAlignment="1">
      <alignment horizontal="center" vertical="center" wrapText="1"/>
    </xf>
    <xf numFmtId="0" fontId="80" fillId="0" borderId="23" xfId="0" applyFont="1" applyFill="1" applyBorder="1" applyAlignment="1">
      <alignment horizontal="center" vertical="center" wrapText="1"/>
    </xf>
    <xf numFmtId="0" fontId="80" fillId="0" borderId="24" xfId="0" applyFont="1" applyFill="1" applyBorder="1" applyAlignment="1">
      <alignment horizontal="center" vertical="center" wrapText="1"/>
    </xf>
    <xf numFmtId="0" fontId="80" fillId="0" borderId="28" xfId="0" applyFont="1" applyFill="1" applyBorder="1" applyAlignment="1">
      <alignment horizontal="center" vertical="center"/>
    </xf>
    <xf numFmtId="0" fontId="80" fillId="0" borderId="4" xfId="0" applyFont="1" applyFill="1" applyBorder="1" applyAlignment="1">
      <alignment horizontal="center" vertical="center"/>
    </xf>
    <xf numFmtId="0" fontId="80" fillId="0" borderId="17" xfId="0" applyFont="1" applyFill="1" applyBorder="1" applyAlignment="1">
      <alignment horizontal="center" vertical="center"/>
    </xf>
    <xf numFmtId="0" fontId="87" fillId="0" borderId="22" xfId="380" applyFont="1" applyFill="1" applyBorder="1" applyAlignment="1" applyProtection="1">
      <alignment horizontal="left" vertical="center" wrapText="1"/>
      <protection locked="0"/>
    </xf>
    <xf numFmtId="0" fontId="5" fillId="0" borderId="25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27" borderId="23" xfId="0" applyFont="1" applyFill="1" applyBorder="1" applyAlignment="1">
      <alignment horizontal="center" vertical="center" wrapText="1"/>
    </xf>
    <xf numFmtId="0" fontId="5" fillId="27" borderId="18" xfId="0" applyFont="1" applyFill="1" applyBorder="1" applyAlignment="1">
      <alignment horizontal="center" vertical="center" wrapText="1"/>
    </xf>
    <xf numFmtId="0" fontId="5" fillId="27" borderId="16" xfId="0" applyFont="1" applyFill="1" applyBorder="1" applyAlignment="1">
      <alignment horizontal="center" vertical="center" wrapText="1"/>
    </xf>
    <xf numFmtId="0" fontId="5" fillId="27" borderId="26" xfId="0" applyFont="1" applyFill="1" applyBorder="1" applyAlignment="1">
      <alignment horizontal="center" vertical="center" wrapText="1"/>
    </xf>
    <xf numFmtId="0" fontId="5" fillId="27" borderId="27" xfId="0" applyFont="1" applyFill="1" applyBorder="1" applyAlignment="1">
      <alignment horizontal="center" vertical="center" wrapText="1"/>
    </xf>
    <xf numFmtId="0" fontId="5" fillId="27" borderId="4" xfId="0" applyFont="1" applyFill="1" applyBorder="1" applyAlignment="1">
      <alignment horizontal="center" vertical="center" wrapText="1"/>
    </xf>
    <xf numFmtId="0" fontId="5" fillId="27" borderId="17" xfId="0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27" borderId="27" xfId="275" applyFont="1" applyFill="1" applyBorder="1" applyAlignment="1">
      <alignment horizontal="center" vertical="center" wrapText="1"/>
    </xf>
    <xf numFmtId="0" fontId="5" fillId="27" borderId="17" xfId="275" applyFont="1" applyFill="1" applyBorder="1" applyAlignment="1">
      <alignment horizontal="center" vertical="center" wrapText="1"/>
    </xf>
    <xf numFmtId="0" fontId="5" fillId="27" borderId="4" xfId="275" applyFont="1" applyFill="1" applyBorder="1" applyAlignment="1">
      <alignment horizontal="center" vertical="center" wrapText="1"/>
    </xf>
    <xf numFmtId="0" fontId="80" fillId="0" borderId="22" xfId="0" applyFont="1" applyFill="1" applyBorder="1" applyAlignment="1">
      <alignment horizontal="left" vertical="center"/>
    </xf>
    <xf numFmtId="0" fontId="5" fillId="0" borderId="23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/>
    </xf>
  </cellXfs>
  <cellStyles count="437">
    <cellStyle name="??&amp;O?&amp;H?_x0008__x000f__x0007_?_x0007__x0001__x0001_" xfId="1" xr:uid="{00000000-0005-0000-0000-000000000000}"/>
    <cellStyle name="??&amp;O?&amp;H?_x0008_??_x0007__x0001__x0001_" xfId="2" xr:uid="{00000000-0005-0000-0000-000001000000}"/>
    <cellStyle name="_Book1" xfId="3" xr:uid="{00000000-0005-0000-0000-000002000000}"/>
    <cellStyle name="_Capex Tracking Control Sheet -ADMIN " xfId="4" xr:uid="{00000000-0005-0000-0000-000003000000}"/>
    <cellStyle name="_Project tracking Puri (Diana) per March'06 " xfId="5" xr:uid="{00000000-0005-0000-0000-000004000000}"/>
    <cellStyle name="_Recon with FAR " xfId="6" xr:uid="{00000000-0005-0000-0000-000005000000}"/>
    <cellStyle name="_금융점포(광주)" xfId="7" xr:uid="{00000000-0005-0000-0000-000006000000}"/>
    <cellStyle name="_은행별 점포현황(202011년12월말기준)" xfId="8" xr:uid="{00000000-0005-0000-0000-000007000000}"/>
    <cellStyle name="¤@?e_TEST-1 " xfId="9" xr:uid="{00000000-0005-0000-0000-000008000000}"/>
    <cellStyle name="20% - Accent1" xfId="10" xr:uid="{00000000-0005-0000-0000-000009000000}"/>
    <cellStyle name="20% - Accent2" xfId="11" xr:uid="{00000000-0005-0000-0000-00000A000000}"/>
    <cellStyle name="20% - Accent3" xfId="12" xr:uid="{00000000-0005-0000-0000-00000B000000}"/>
    <cellStyle name="20% - Accent4" xfId="13" xr:uid="{00000000-0005-0000-0000-00000C000000}"/>
    <cellStyle name="20% - Accent5" xfId="14" xr:uid="{00000000-0005-0000-0000-00000D000000}"/>
    <cellStyle name="20% - Accent6" xfId="15" xr:uid="{00000000-0005-0000-0000-00000E000000}"/>
    <cellStyle name="20% - 강조색1 2" xfId="16" xr:uid="{00000000-0005-0000-0000-00000F000000}"/>
    <cellStyle name="20% - 강조색1 2 2" xfId="17" xr:uid="{00000000-0005-0000-0000-000010000000}"/>
    <cellStyle name="20% - 강조색1 3" xfId="18" xr:uid="{00000000-0005-0000-0000-000011000000}"/>
    <cellStyle name="20% - 강조색2 2" xfId="19" xr:uid="{00000000-0005-0000-0000-000012000000}"/>
    <cellStyle name="20% - 강조색2 2 2" xfId="20" xr:uid="{00000000-0005-0000-0000-000013000000}"/>
    <cellStyle name="20% - 강조색2 3" xfId="21" xr:uid="{00000000-0005-0000-0000-000014000000}"/>
    <cellStyle name="20% - 강조색3 2" xfId="22" xr:uid="{00000000-0005-0000-0000-000015000000}"/>
    <cellStyle name="20% - 강조색3 2 2" xfId="23" xr:uid="{00000000-0005-0000-0000-000016000000}"/>
    <cellStyle name="20% - 강조색3 3" xfId="24" xr:uid="{00000000-0005-0000-0000-000017000000}"/>
    <cellStyle name="20% - 강조색4 2" xfId="25" xr:uid="{00000000-0005-0000-0000-000018000000}"/>
    <cellStyle name="20% - 강조색4 2 2" xfId="26" xr:uid="{00000000-0005-0000-0000-000019000000}"/>
    <cellStyle name="20% - 강조색4 3" xfId="27" xr:uid="{00000000-0005-0000-0000-00001A000000}"/>
    <cellStyle name="20% - 강조색5 2" xfId="28" xr:uid="{00000000-0005-0000-0000-00001B000000}"/>
    <cellStyle name="20% - 강조색5 2 2" xfId="29" xr:uid="{00000000-0005-0000-0000-00001C000000}"/>
    <cellStyle name="20% - 강조색5 3" xfId="30" xr:uid="{00000000-0005-0000-0000-00001D000000}"/>
    <cellStyle name="20% - 강조색6 2" xfId="31" xr:uid="{00000000-0005-0000-0000-00001E000000}"/>
    <cellStyle name="20% - 강조색6 2 2" xfId="32" xr:uid="{00000000-0005-0000-0000-00001F000000}"/>
    <cellStyle name="20% - 강조색6 3" xfId="33" xr:uid="{00000000-0005-0000-0000-000020000000}"/>
    <cellStyle name="40% - Accent1" xfId="34" xr:uid="{00000000-0005-0000-0000-000021000000}"/>
    <cellStyle name="40% - Accent2" xfId="35" xr:uid="{00000000-0005-0000-0000-000022000000}"/>
    <cellStyle name="40% - Accent3" xfId="36" xr:uid="{00000000-0005-0000-0000-000023000000}"/>
    <cellStyle name="40% - Accent4" xfId="37" xr:uid="{00000000-0005-0000-0000-000024000000}"/>
    <cellStyle name="40% - Accent5" xfId="38" xr:uid="{00000000-0005-0000-0000-000025000000}"/>
    <cellStyle name="40% - Accent6" xfId="39" xr:uid="{00000000-0005-0000-0000-000026000000}"/>
    <cellStyle name="40% - 강조색1 2" xfId="40" xr:uid="{00000000-0005-0000-0000-000027000000}"/>
    <cellStyle name="40% - 강조색1 2 2" xfId="41" xr:uid="{00000000-0005-0000-0000-000028000000}"/>
    <cellStyle name="40% - 강조색1 3" xfId="42" xr:uid="{00000000-0005-0000-0000-000029000000}"/>
    <cellStyle name="40% - 강조색2 2" xfId="43" xr:uid="{00000000-0005-0000-0000-00002A000000}"/>
    <cellStyle name="40% - 강조색2 2 2" xfId="44" xr:uid="{00000000-0005-0000-0000-00002B000000}"/>
    <cellStyle name="40% - 강조색2 3" xfId="45" xr:uid="{00000000-0005-0000-0000-00002C000000}"/>
    <cellStyle name="40% - 강조색3 2" xfId="46" xr:uid="{00000000-0005-0000-0000-00002D000000}"/>
    <cellStyle name="40% - 강조색3 2 2" xfId="47" xr:uid="{00000000-0005-0000-0000-00002E000000}"/>
    <cellStyle name="40% - 강조색3 3" xfId="48" xr:uid="{00000000-0005-0000-0000-00002F000000}"/>
    <cellStyle name="40% - 강조색4 2" xfId="49" xr:uid="{00000000-0005-0000-0000-000030000000}"/>
    <cellStyle name="40% - 강조색4 2 2" xfId="50" xr:uid="{00000000-0005-0000-0000-000031000000}"/>
    <cellStyle name="40% - 강조색4 3" xfId="51" xr:uid="{00000000-0005-0000-0000-000032000000}"/>
    <cellStyle name="40% - 강조색5 2" xfId="52" xr:uid="{00000000-0005-0000-0000-000033000000}"/>
    <cellStyle name="40% - 강조색5 2 2" xfId="53" xr:uid="{00000000-0005-0000-0000-000034000000}"/>
    <cellStyle name="40% - 강조색5 3" xfId="54" xr:uid="{00000000-0005-0000-0000-000035000000}"/>
    <cellStyle name="40% - 강조색6 2" xfId="55" xr:uid="{00000000-0005-0000-0000-000036000000}"/>
    <cellStyle name="40% - 강조색6 2 2" xfId="56" xr:uid="{00000000-0005-0000-0000-000037000000}"/>
    <cellStyle name="40% - 강조색6 3" xfId="57" xr:uid="{00000000-0005-0000-0000-000038000000}"/>
    <cellStyle name="60% - Accent1" xfId="58" xr:uid="{00000000-0005-0000-0000-000039000000}"/>
    <cellStyle name="60% - Accent2" xfId="59" xr:uid="{00000000-0005-0000-0000-00003A000000}"/>
    <cellStyle name="60% - Accent3" xfId="60" xr:uid="{00000000-0005-0000-0000-00003B000000}"/>
    <cellStyle name="60% - Accent4" xfId="61" xr:uid="{00000000-0005-0000-0000-00003C000000}"/>
    <cellStyle name="60% - Accent5" xfId="62" xr:uid="{00000000-0005-0000-0000-00003D000000}"/>
    <cellStyle name="60% - Accent6" xfId="63" xr:uid="{00000000-0005-0000-0000-00003E000000}"/>
    <cellStyle name="60% - 강조색1 2" xfId="64" xr:uid="{00000000-0005-0000-0000-00003F000000}"/>
    <cellStyle name="60% - 강조색1 2 2" xfId="65" xr:uid="{00000000-0005-0000-0000-000040000000}"/>
    <cellStyle name="60% - 강조색1 3" xfId="66" xr:uid="{00000000-0005-0000-0000-000041000000}"/>
    <cellStyle name="60% - 강조색2 2" xfId="67" xr:uid="{00000000-0005-0000-0000-000042000000}"/>
    <cellStyle name="60% - 강조색2 2 2" xfId="68" xr:uid="{00000000-0005-0000-0000-000043000000}"/>
    <cellStyle name="60% - 강조색2 3" xfId="69" xr:uid="{00000000-0005-0000-0000-000044000000}"/>
    <cellStyle name="60% - 강조색3 2" xfId="70" xr:uid="{00000000-0005-0000-0000-000045000000}"/>
    <cellStyle name="60% - 강조색3 2 2" xfId="71" xr:uid="{00000000-0005-0000-0000-000046000000}"/>
    <cellStyle name="60% - 강조색3 3" xfId="72" xr:uid="{00000000-0005-0000-0000-000047000000}"/>
    <cellStyle name="60% - 강조색4 2" xfId="73" xr:uid="{00000000-0005-0000-0000-000048000000}"/>
    <cellStyle name="60% - 강조색4 2 2" xfId="74" xr:uid="{00000000-0005-0000-0000-000049000000}"/>
    <cellStyle name="60% - 강조색4 3" xfId="75" xr:uid="{00000000-0005-0000-0000-00004A000000}"/>
    <cellStyle name="60% - 강조색5 2" xfId="76" xr:uid="{00000000-0005-0000-0000-00004B000000}"/>
    <cellStyle name="60% - 강조색5 2 2" xfId="77" xr:uid="{00000000-0005-0000-0000-00004C000000}"/>
    <cellStyle name="60% - 강조색5 3" xfId="78" xr:uid="{00000000-0005-0000-0000-00004D000000}"/>
    <cellStyle name="60% - 강조색6 2" xfId="79" xr:uid="{00000000-0005-0000-0000-00004E000000}"/>
    <cellStyle name="60% - 강조색6 2 2" xfId="80" xr:uid="{00000000-0005-0000-0000-00004F000000}"/>
    <cellStyle name="60% - 강조색6 3" xfId="81" xr:uid="{00000000-0005-0000-0000-000050000000}"/>
    <cellStyle name="A¨­￠￢￠O [0]_INQUIRY ￠?￥i¨u¡AAⓒ￢Aⓒª " xfId="82" xr:uid="{00000000-0005-0000-0000-000051000000}"/>
    <cellStyle name="A¨­￠￢￠O_INQUIRY ￠?￥i¨u¡AAⓒ￢Aⓒª " xfId="83" xr:uid="{00000000-0005-0000-0000-000052000000}"/>
    <cellStyle name="Accent1" xfId="84" xr:uid="{00000000-0005-0000-0000-000053000000}"/>
    <cellStyle name="Accent2" xfId="85" xr:uid="{00000000-0005-0000-0000-000054000000}"/>
    <cellStyle name="Accent3" xfId="86" xr:uid="{00000000-0005-0000-0000-000055000000}"/>
    <cellStyle name="Accent4" xfId="87" xr:uid="{00000000-0005-0000-0000-000056000000}"/>
    <cellStyle name="Accent5" xfId="88" xr:uid="{00000000-0005-0000-0000-000057000000}"/>
    <cellStyle name="Accent6" xfId="89" xr:uid="{00000000-0005-0000-0000-000058000000}"/>
    <cellStyle name="AeE­ [0]_°eE¹_11¿a½A " xfId="90" xr:uid="{00000000-0005-0000-0000-000059000000}"/>
    <cellStyle name="AeE­_°eE¹_11¿a½A " xfId="91" xr:uid="{00000000-0005-0000-0000-00005A000000}"/>
    <cellStyle name="AeE¡ⓒ [0]_INQUIRY ￠?￥i¨u¡AAⓒ￢Aⓒª " xfId="92" xr:uid="{00000000-0005-0000-0000-00005B000000}"/>
    <cellStyle name="AeE¡ⓒ_INQUIRY ￠?￥i¨u¡AAⓒ￢Aⓒª " xfId="93" xr:uid="{00000000-0005-0000-0000-00005C000000}"/>
    <cellStyle name="ALIGNMENT" xfId="94" xr:uid="{00000000-0005-0000-0000-00005D000000}"/>
    <cellStyle name="AÞ¸¶ [0]_°eE¹_11¿a½A " xfId="95" xr:uid="{00000000-0005-0000-0000-00005E000000}"/>
    <cellStyle name="AÞ¸¶_°eE¹_11¿a½A " xfId="96" xr:uid="{00000000-0005-0000-0000-00005F000000}"/>
    <cellStyle name="Bad" xfId="97" xr:uid="{00000000-0005-0000-0000-000060000000}"/>
    <cellStyle name="C¡IA¨ª_¡ic¨u¡A¨￢I¨￢¡Æ AN¡Æe " xfId="98" xr:uid="{00000000-0005-0000-0000-000061000000}"/>
    <cellStyle name="C￥AØ_¸AAa.¼OAI " xfId="99" xr:uid="{00000000-0005-0000-0000-000062000000}"/>
    <cellStyle name="Calculation" xfId="100" xr:uid="{00000000-0005-0000-0000-000063000000}"/>
    <cellStyle name="category" xfId="101" xr:uid="{00000000-0005-0000-0000-000064000000}"/>
    <cellStyle name="Check Cell" xfId="102" xr:uid="{00000000-0005-0000-0000-000065000000}"/>
    <cellStyle name="Comma [0]_ SG&amp;A Bridge " xfId="103" xr:uid="{00000000-0005-0000-0000-000066000000}"/>
    <cellStyle name="comma zerodec" xfId="104" xr:uid="{00000000-0005-0000-0000-000067000000}"/>
    <cellStyle name="Comma_ SG&amp;A Bridge " xfId="105" xr:uid="{00000000-0005-0000-0000-000068000000}"/>
    <cellStyle name="Comma0" xfId="106" xr:uid="{00000000-0005-0000-0000-000069000000}"/>
    <cellStyle name="Curren?_x0012_퐀_x0017_?" xfId="107" xr:uid="{00000000-0005-0000-0000-00006A000000}"/>
    <cellStyle name="Currency [0]_ SG&amp;A Bridge " xfId="108" xr:uid="{00000000-0005-0000-0000-00006B000000}"/>
    <cellStyle name="Currency_ SG&amp;A Bridge " xfId="109" xr:uid="{00000000-0005-0000-0000-00006C000000}"/>
    <cellStyle name="Currency0" xfId="110" xr:uid="{00000000-0005-0000-0000-00006D000000}"/>
    <cellStyle name="Currency1" xfId="111" xr:uid="{00000000-0005-0000-0000-00006E000000}"/>
    <cellStyle name="Date" xfId="112" xr:uid="{00000000-0005-0000-0000-00006F000000}"/>
    <cellStyle name="Dollar (zero dec)" xfId="113" xr:uid="{00000000-0005-0000-0000-000070000000}"/>
    <cellStyle name="Euro" xfId="114" xr:uid="{00000000-0005-0000-0000-000071000000}"/>
    <cellStyle name="Explanatory Text" xfId="115" xr:uid="{00000000-0005-0000-0000-000072000000}"/>
    <cellStyle name="Fixed" xfId="116" xr:uid="{00000000-0005-0000-0000-000073000000}"/>
    <cellStyle name="Good" xfId="117" xr:uid="{00000000-0005-0000-0000-000074000000}"/>
    <cellStyle name="Grey" xfId="118" xr:uid="{00000000-0005-0000-0000-000075000000}"/>
    <cellStyle name="Grey 2" xfId="119" xr:uid="{00000000-0005-0000-0000-000076000000}"/>
    <cellStyle name="HEADER" xfId="120" xr:uid="{00000000-0005-0000-0000-000077000000}"/>
    <cellStyle name="Header1" xfId="121" xr:uid="{00000000-0005-0000-0000-000078000000}"/>
    <cellStyle name="Header2" xfId="122" xr:uid="{00000000-0005-0000-0000-000079000000}"/>
    <cellStyle name="Heading 1" xfId="123" xr:uid="{00000000-0005-0000-0000-00007A000000}"/>
    <cellStyle name="Heading 1 2" xfId="124" xr:uid="{00000000-0005-0000-0000-00007B000000}"/>
    <cellStyle name="Heading 2" xfId="125" xr:uid="{00000000-0005-0000-0000-00007C000000}"/>
    <cellStyle name="Heading 2 2" xfId="126" xr:uid="{00000000-0005-0000-0000-00007D000000}"/>
    <cellStyle name="Heading 3" xfId="127" xr:uid="{00000000-0005-0000-0000-00007E000000}"/>
    <cellStyle name="Heading 4" xfId="128" xr:uid="{00000000-0005-0000-0000-00007F000000}"/>
    <cellStyle name="Hyperlink" xfId="129" xr:uid="{00000000-0005-0000-0000-000080000000}"/>
    <cellStyle name="Input" xfId="130" xr:uid="{00000000-0005-0000-0000-000081000000}"/>
    <cellStyle name="Input [yellow]" xfId="131" xr:uid="{00000000-0005-0000-0000-000082000000}"/>
    <cellStyle name="Input [yellow] 2" xfId="132" xr:uid="{00000000-0005-0000-0000-000083000000}"/>
    <cellStyle name="Linked Cell" xfId="133" xr:uid="{00000000-0005-0000-0000-000084000000}"/>
    <cellStyle name="Millares [0]_2AV_M_M " xfId="134" xr:uid="{00000000-0005-0000-0000-000085000000}"/>
    <cellStyle name="Milliers [0]_Arabian Spec" xfId="135" xr:uid="{00000000-0005-0000-0000-000086000000}"/>
    <cellStyle name="Milliers_Arabian Spec" xfId="136" xr:uid="{00000000-0005-0000-0000-000087000000}"/>
    <cellStyle name="Model" xfId="137" xr:uid="{00000000-0005-0000-0000-000088000000}"/>
    <cellStyle name="Mon?aire [0]_Arabian Spec" xfId="138" xr:uid="{00000000-0005-0000-0000-000089000000}"/>
    <cellStyle name="Mon?aire_Arabian Spec" xfId="139" xr:uid="{00000000-0005-0000-0000-00008A000000}"/>
    <cellStyle name="Moneda [0]_2AV_M_M " xfId="140" xr:uid="{00000000-0005-0000-0000-00008B000000}"/>
    <cellStyle name="Moneda_2AV_M_M " xfId="141" xr:uid="{00000000-0005-0000-0000-00008C000000}"/>
    <cellStyle name="Neutral" xfId="142" xr:uid="{00000000-0005-0000-0000-00008D000000}"/>
    <cellStyle name="Normal - Style1" xfId="143" xr:uid="{00000000-0005-0000-0000-00008E000000}"/>
    <cellStyle name="Normal - Style1 2" xfId="144" xr:uid="{00000000-0005-0000-0000-00008F000000}"/>
    <cellStyle name="Normal_ SG&amp;A Bridge " xfId="145" xr:uid="{00000000-0005-0000-0000-000090000000}"/>
    <cellStyle name="Note" xfId="146" xr:uid="{00000000-0005-0000-0000-000091000000}"/>
    <cellStyle name="Output" xfId="147" xr:uid="{00000000-0005-0000-0000-000092000000}"/>
    <cellStyle name="Percent [2]" xfId="148" xr:uid="{00000000-0005-0000-0000-000093000000}"/>
    <cellStyle name="subhead" xfId="149" xr:uid="{00000000-0005-0000-0000-000094000000}"/>
    <cellStyle name="Title" xfId="150" xr:uid="{00000000-0005-0000-0000-000095000000}"/>
    <cellStyle name="Total" xfId="151" xr:uid="{00000000-0005-0000-0000-000096000000}"/>
    <cellStyle name="Total 2" xfId="152" xr:uid="{00000000-0005-0000-0000-000097000000}"/>
    <cellStyle name="UM" xfId="153" xr:uid="{00000000-0005-0000-0000-000098000000}"/>
    <cellStyle name="Warning Text" xfId="154" xr:uid="{00000000-0005-0000-0000-000099000000}"/>
    <cellStyle name="강조색1 2" xfId="155" xr:uid="{00000000-0005-0000-0000-00009A000000}"/>
    <cellStyle name="강조색1 2 2" xfId="156" xr:uid="{00000000-0005-0000-0000-00009B000000}"/>
    <cellStyle name="강조색1 3" xfId="157" xr:uid="{00000000-0005-0000-0000-00009C000000}"/>
    <cellStyle name="강조색2 2" xfId="158" xr:uid="{00000000-0005-0000-0000-00009D000000}"/>
    <cellStyle name="강조색2 2 2" xfId="159" xr:uid="{00000000-0005-0000-0000-00009E000000}"/>
    <cellStyle name="강조색2 3" xfId="160" xr:uid="{00000000-0005-0000-0000-00009F000000}"/>
    <cellStyle name="강조색3 2" xfId="161" xr:uid="{00000000-0005-0000-0000-0000A0000000}"/>
    <cellStyle name="강조색3 2 2" xfId="162" xr:uid="{00000000-0005-0000-0000-0000A1000000}"/>
    <cellStyle name="강조색3 3" xfId="163" xr:uid="{00000000-0005-0000-0000-0000A2000000}"/>
    <cellStyle name="강조색4 2" xfId="164" xr:uid="{00000000-0005-0000-0000-0000A3000000}"/>
    <cellStyle name="강조색4 2 2" xfId="165" xr:uid="{00000000-0005-0000-0000-0000A4000000}"/>
    <cellStyle name="강조색4 3" xfId="166" xr:uid="{00000000-0005-0000-0000-0000A5000000}"/>
    <cellStyle name="강조색5 2" xfId="167" xr:uid="{00000000-0005-0000-0000-0000A6000000}"/>
    <cellStyle name="강조색5 2 2" xfId="168" xr:uid="{00000000-0005-0000-0000-0000A7000000}"/>
    <cellStyle name="강조색5 3" xfId="169" xr:uid="{00000000-0005-0000-0000-0000A8000000}"/>
    <cellStyle name="강조색6 2" xfId="170" xr:uid="{00000000-0005-0000-0000-0000A9000000}"/>
    <cellStyle name="강조색6 2 2" xfId="171" xr:uid="{00000000-0005-0000-0000-0000AA000000}"/>
    <cellStyle name="강조색6 3" xfId="172" xr:uid="{00000000-0005-0000-0000-0000AB000000}"/>
    <cellStyle name="경고문 2" xfId="173" xr:uid="{00000000-0005-0000-0000-0000AC000000}"/>
    <cellStyle name="경고문 2 2" xfId="174" xr:uid="{00000000-0005-0000-0000-0000AD000000}"/>
    <cellStyle name="경고문 3" xfId="175" xr:uid="{00000000-0005-0000-0000-0000AE000000}"/>
    <cellStyle name="계산 2" xfId="176" xr:uid="{00000000-0005-0000-0000-0000AF000000}"/>
    <cellStyle name="계산 2 2" xfId="177" xr:uid="{00000000-0005-0000-0000-0000B0000000}"/>
    <cellStyle name="계산 3" xfId="178" xr:uid="{00000000-0005-0000-0000-0000B1000000}"/>
    <cellStyle name="고정소숫점" xfId="179" xr:uid="{00000000-0005-0000-0000-0000B2000000}"/>
    <cellStyle name="고정출력1" xfId="180" xr:uid="{00000000-0005-0000-0000-0000B3000000}"/>
    <cellStyle name="고정출력2" xfId="181" xr:uid="{00000000-0005-0000-0000-0000B4000000}"/>
    <cellStyle name="나쁨 2" xfId="182" xr:uid="{00000000-0005-0000-0000-0000B5000000}"/>
    <cellStyle name="나쁨 2 2" xfId="183" xr:uid="{00000000-0005-0000-0000-0000B6000000}"/>
    <cellStyle name="나쁨 3" xfId="184" xr:uid="{00000000-0005-0000-0000-0000B7000000}"/>
    <cellStyle name="날짜" xfId="185" xr:uid="{00000000-0005-0000-0000-0000B8000000}"/>
    <cellStyle name="달러" xfId="186" xr:uid="{00000000-0005-0000-0000-0000B9000000}"/>
    <cellStyle name="뒤에 오는 하이퍼링크_Book1" xfId="187" xr:uid="{00000000-0005-0000-0000-0000BA000000}"/>
    <cellStyle name="똿뗦먛귟 [0.00]_PRODUCT DETAIL Q1" xfId="188" xr:uid="{00000000-0005-0000-0000-0000BB000000}"/>
    <cellStyle name="똿뗦먛귟_PRODUCT DETAIL Q1" xfId="189" xr:uid="{00000000-0005-0000-0000-0000BC000000}"/>
    <cellStyle name="메모 2" xfId="190" xr:uid="{00000000-0005-0000-0000-0000BD000000}"/>
    <cellStyle name="메모 2 2" xfId="191" xr:uid="{00000000-0005-0000-0000-0000BE000000}"/>
    <cellStyle name="메모 3" xfId="192" xr:uid="{00000000-0005-0000-0000-0000BF000000}"/>
    <cellStyle name="메모 4" xfId="193" xr:uid="{00000000-0005-0000-0000-0000C0000000}"/>
    <cellStyle name="믅됞 [0.00]_PRODUCT DETAIL Q1" xfId="194" xr:uid="{00000000-0005-0000-0000-0000C1000000}"/>
    <cellStyle name="믅됞_PRODUCT DETAIL Q1" xfId="195" xr:uid="{00000000-0005-0000-0000-0000C2000000}"/>
    <cellStyle name="바탕글" xfId="196" xr:uid="{00000000-0005-0000-0000-0000C3000000}"/>
    <cellStyle name="백분율 2" xfId="197" xr:uid="{00000000-0005-0000-0000-0000C4000000}"/>
    <cellStyle name="보통 2" xfId="198" xr:uid="{00000000-0005-0000-0000-0000C5000000}"/>
    <cellStyle name="보통 2 2" xfId="199" xr:uid="{00000000-0005-0000-0000-0000C6000000}"/>
    <cellStyle name="보통 3" xfId="200" xr:uid="{00000000-0005-0000-0000-0000C7000000}"/>
    <cellStyle name="본문" xfId="201" xr:uid="{00000000-0005-0000-0000-0000C8000000}"/>
    <cellStyle name="부제목" xfId="202" xr:uid="{00000000-0005-0000-0000-0000C9000000}"/>
    <cellStyle name="뷭?_BOOKSHIP" xfId="203" xr:uid="{00000000-0005-0000-0000-0000CA000000}"/>
    <cellStyle name="설명 텍스트 2" xfId="204" xr:uid="{00000000-0005-0000-0000-0000CB000000}"/>
    <cellStyle name="설명 텍스트 2 2" xfId="205" xr:uid="{00000000-0005-0000-0000-0000CC000000}"/>
    <cellStyle name="설명 텍스트 3" xfId="206" xr:uid="{00000000-0005-0000-0000-0000CD000000}"/>
    <cellStyle name="셀 확인 2" xfId="207" xr:uid="{00000000-0005-0000-0000-0000CE000000}"/>
    <cellStyle name="셀 확인 2 2" xfId="208" xr:uid="{00000000-0005-0000-0000-0000CF000000}"/>
    <cellStyle name="셀 확인 3" xfId="209" xr:uid="{00000000-0005-0000-0000-0000D0000000}"/>
    <cellStyle name="숫자(R)" xfId="210" xr:uid="{00000000-0005-0000-0000-0000D1000000}"/>
    <cellStyle name="쉼표 [0] 10" xfId="211" xr:uid="{00000000-0005-0000-0000-0000D2000000}"/>
    <cellStyle name="쉼표 [0] 10 2" xfId="383" xr:uid="{00000000-0005-0000-0000-0000D3000000}"/>
    <cellStyle name="쉼표 [0] 10 3" xfId="410" xr:uid="{00000000-0005-0000-0000-0000D4000000}"/>
    <cellStyle name="쉼표 [0] 11" xfId="409" xr:uid="{00000000-0005-0000-0000-0000D5000000}"/>
    <cellStyle name="쉼표 [0] 12" xfId="436" xr:uid="{00000000-0005-0000-0000-0000D6000000}"/>
    <cellStyle name="쉼표 [0] 2" xfId="212" xr:uid="{00000000-0005-0000-0000-0000D7000000}"/>
    <cellStyle name="쉼표 [0] 2 2" xfId="213" xr:uid="{00000000-0005-0000-0000-0000D8000000}"/>
    <cellStyle name="쉼표 [0] 2 2 2" xfId="385" xr:uid="{00000000-0005-0000-0000-0000D9000000}"/>
    <cellStyle name="쉼표 [0] 2 2 3" xfId="412" xr:uid="{00000000-0005-0000-0000-0000DA000000}"/>
    <cellStyle name="쉼표 [0] 2 3" xfId="214" xr:uid="{00000000-0005-0000-0000-0000DB000000}"/>
    <cellStyle name="쉼표 [0] 2 4" xfId="376" xr:uid="{00000000-0005-0000-0000-0000DC000000}"/>
    <cellStyle name="쉼표 [0] 2 4 2" xfId="406" xr:uid="{00000000-0005-0000-0000-0000DD000000}"/>
    <cellStyle name="쉼표 [0] 2 4 3" xfId="433" xr:uid="{00000000-0005-0000-0000-0000DE000000}"/>
    <cellStyle name="쉼표 [0] 2 5" xfId="384" xr:uid="{00000000-0005-0000-0000-0000DF000000}"/>
    <cellStyle name="쉼표 [0] 2 6" xfId="411" xr:uid="{00000000-0005-0000-0000-0000E0000000}"/>
    <cellStyle name="쉼표 [0] 28" xfId="215" xr:uid="{00000000-0005-0000-0000-0000E1000000}"/>
    <cellStyle name="쉼표 [0] 28 2" xfId="386" xr:uid="{00000000-0005-0000-0000-0000E2000000}"/>
    <cellStyle name="쉼표 [0] 28 3" xfId="413" xr:uid="{00000000-0005-0000-0000-0000E3000000}"/>
    <cellStyle name="쉼표 [0] 3" xfId="216" xr:uid="{00000000-0005-0000-0000-0000E4000000}"/>
    <cellStyle name="쉼표 [0] 3 2" xfId="379" xr:uid="{00000000-0005-0000-0000-0000E5000000}"/>
    <cellStyle name="쉼표 [0] 3 2 2" xfId="408" xr:uid="{00000000-0005-0000-0000-0000E6000000}"/>
    <cellStyle name="쉼표 [0] 3 2 3" xfId="435" xr:uid="{00000000-0005-0000-0000-0000E7000000}"/>
    <cellStyle name="쉼표 [0] 3 3" xfId="387" xr:uid="{00000000-0005-0000-0000-0000E8000000}"/>
    <cellStyle name="쉼표 [0] 3 4" xfId="414" xr:uid="{00000000-0005-0000-0000-0000E9000000}"/>
    <cellStyle name="쉼표 [0] 4" xfId="217" xr:uid="{00000000-0005-0000-0000-0000EA000000}"/>
    <cellStyle name="쉼표 [0] 4 2" xfId="388" xr:uid="{00000000-0005-0000-0000-0000EB000000}"/>
    <cellStyle name="쉼표 [0] 4 3" xfId="415" xr:uid="{00000000-0005-0000-0000-0000EC000000}"/>
    <cellStyle name="쉼표 [0] 5" xfId="218" xr:uid="{00000000-0005-0000-0000-0000ED000000}"/>
    <cellStyle name="쉼표 [0] 5 2" xfId="389" xr:uid="{00000000-0005-0000-0000-0000EE000000}"/>
    <cellStyle name="쉼표 [0] 5 3" xfId="416" xr:uid="{00000000-0005-0000-0000-0000EF000000}"/>
    <cellStyle name="쉼표 [0] 51" xfId="219" xr:uid="{00000000-0005-0000-0000-0000F0000000}"/>
    <cellStyle name="쉼표 [0] 51 2" xfId="390" xr:uid="{00000000-0005-0000-0000-0000F1000000}"/>
    <cellStyle name="쉼표 [0] 51 3" xfId="417" xr:uid="{00000000-0005-0000-0000-0000F2000000}"/>
    <cellStyle name="쉼표 [0] 6" xfId="220" xr:uid="{00000000-0005-0000-0000-0000F3000000}"/>
    <cellStyle name="쉼표 [0] 6 2" xfId="391" xr:uid="{00000000-0005-0000-0000-0000F4000000}"/>
    <cellStyle name="쉼표 [0] 6 3" xfId="418" xr:uid="{00000000-0005-0000-0000-0000F5000000}"/>
    <cellStyle name="쉼표 [0] 7" xfId="221" xr:uid="{00000000-0005-0000-0000-0000F6000000}"/>
    <cellStyle name="쉼표 [0] 7 2" xfId="392" xr:uid="{00000000-0005-0000-0000-0000F7000000}"/>
    <cellStyle name="쉼표 [0] 7 3" xfId="419" xr:uid="{00000000-0005-0000-0000-0000F8000000}"/>
    <cellStyle name="쉼표 [0] 75" xfId="222" xr:uid="{00000000-0005-0000-0000-0000F9000000}"/>
    <cellStyle name="쉼표 [0] 75 2" xfId="393" xr:uid="{00000000-0005-0000-0000-0000FA000000}"/>
    <cellStyle name="쉼표 [0] 75 3" xfId="420" xr:uid="{00000000-0005-0000-0000-0000FB000000}"/>
    <cellStyle name="쉼표 [0] 76" xfId="223" xr:uid="{00000000-0005-0000-0000-0000FC000000}"/>
    <cellStyle name="쉼표 [0] 76 2" xfId="394" xr:uid="{00000000-0005-0000-0000-0000FD000000}"/>
    <cellStyle name="쉼표 [0] 76 3" xfId="421" xr:uid="{00000000-0005-0000-0000-0000FE000000}"/>
    <cellStyle name="쉼표 [0] 78" xfId="224" xr:uid="{00000000-0005-0000-0000-0000FF000000}"/>
    <cellStyle name="쉼표 [0] 78 2" xfId="395" xr:uid="{00000000-0005-0000-0000-000000010000}"/>
    <cellStyle name="쉼표 [0] 78 3" xfId="422" xr:uid="{00000000-0005-0000-0000-000001010000}"/>
    <cellStyle name="쉼표 [0] 79" xfId="225" xr:uid="{00000000-0005-0000-0000-000002010000}"/>
    <cellStyle name="쉼표 [0] 79 2" xfId="396" xr:uid="{00000000-0005-0000-0000-000003010000}"/>
    <cellStyle name="쉼표 [0] 79 3" xfId="423" xr:uid="{00000000-0005-0000-0000-000004010000}"/>
    <cellStyle name="쉼표 [0] 8" xfId="226" xr:uid="{00000000-0005-0000-0000-000005010000}"/>
    <cellStyle name="쉼표 [0] 8 2" xfId="397" xr:uid="{00000000-0005-0000-0000-000006010000}"/>
    <cellStyle name="쉼표 [0] 8 3" xfId="424" xr:uid="{00000000-0005-0000-0000-000007010000}"/>
    <cellStyle name="쉼표 [0] 80" xfId="227" xr:uid="{00000000-0005-0000-0000-000008010000}"/>
    <cellStyle name="쉼표 [0] 80 2" xfId="398" xr:uid="{00000000-0005-0000-0000-000009010000}"/>
    <cellStyle name="쉼표 [0] 80 3" xfId="425" xr:uid="{00000000-0005-0000-0000-00000A010000}"/>
    <cellStyle name="쉼표 [0] 81" xfId="228" xr:uid="{00000000-0005-0000-0000-00000B010000}"/>
    <cellStyle name="쉼표 [0] 81 2" xfId="399" xr:uid="{00000000-0005-0000-0000-00000C010000}"/>
    <cellStyle name="쉼표 [0] 81 3" xfId="426" xr:uid="{00000000-0005-0000-0000-00000D010000}"/>
    <cellStyle name="쉼표 [0] 82" xfId="229" xr:uid="{00000000-0005-0000-0000-00000E010000}"/>
    <cellStyle name="쉼표 [0] 82 2" xfId="400" xr:uid="{00000000-0005-0000-0000-00000F010000}"/>
    <cellStyle name="쉼표 [0] 82 3" xfId="427" xr:uid="{00000000-0005-0000-0000-000010010000}"/>
    <cellStyle name="쉼표 [0] 84" xfId="230" xr:uid="{00000000-0005-0000-0000-000011010000}"/>
    <cellStyle name="쉼표 [0] 84 2" xfId="401" xr:uid="{00000000-0005-0000-0000-000012010000}"/>
    <cellStyle name="쉼표 [0] 84 3" xfId="428" xr:uid="{00000000-0005-0000-0000-000013010000}"/>
    <cellStyle name="쉼표 [0] 85" xfId="231" xr:uid="{00000000-0005-0000-0000-000014010000}"/>
    <cellStyle name="쉼표 [0] 85 2" xfId="402" xr:uid="{00000000-0005-0000-0000-000015010000}"/>
    <cellStyle name="쉼표 [0] 85 3" xfId="429" xr:uid="{00000000-0005-0000-0000-000016010000}"/>
    <cellStyle name="쉼표 [0] 9" xfId="232" xr:uid="{00000000-0005-0000-0000-000017010000}"/>
    <cellStyle name="쉼표 [0] 9 2" xfId="403" xr:uid="{00000000-0005-0000-0000-000018010000}"/>
    <cellStyle name="쉼표 [0] 9 3" xfId="430" xr:uid="{00000000-0005-0000-0000-000019010000}"/>
    <cellStyle name="쉼표 2" xfId="377" xr:uid="{00000000-0005-0000-0000-00001A010000}"/>
    <cellStyle name="쉼표 2 2" xfId="407" xr:uid="{00000000-0005-0000-0000-00001B010000}"/>
    <cellStyle name="쉼표 2 3" xfId="434" xr:uid="{00000000-0005-0000-0000-00001C010000}"/>
    <cellStyle name="스타일 1" xfId="233" xr:uid="{00000000-0005-0000-0000-00001D010000}"/>
    <cellStyle name="스타일 1 2" xfId="234" xr:uid="{00000000-0005-0000-0000-00001E010000}"/>
    <cellStyle name="연결된 셀 2" xfId="235" xr:uid="{00000000-0005-0000-0000-00001F010000}"/>
    <cellStyle name="연결된 셀 2 2" xfId="236" xr:uid="{00000000-0005-0000-0000-000020010000}"/>
    <cellStyle name="연결된 셀 3" xfId="237" xr:uid="{00000000-0005-0000-0000-000021010000}"/>
    <cellStyle name="요약 2" xfId="238" xr:uid="{00000000-0005-0000-0000-000022010000}"/>
    <cellStyle name="요약 2 2" xfId="239" xr:uid="{00000000-0005-0000-0000-000023010000}"/>
    <cellStyle name="요약 3" xfId="240" xr:uid="{00000000-0005-0000-0000-000024010000}"/>
    <cellStyle name="입력 2" xfId="241" xr:uid="{00000000-0005-0000-0000-000025010000}"/>
    <cellStyle name="입력 2 2" xfId="242" xr:uid="{00000000-0005-0000-0000-000026010000}"/>
    <cellStyle name="입력 3" xfId="243" xr:uid="{00000000-0005-0000-0000-000027010000}"/>
    <cellStyle name="자리수" xfId="244" xr:uid="{00000000-0005-0000-0000-000028010000}"/>
    <cellStyle name="자리수0" xfId="245" xr:uid="{00000000-0005-0000-0000-000029010000}"/>
    <cellStyle name="작은제목" xfId="246" xr:uid="{00000000-0005-0000-0000-00002A010000}"/>
    <cellStyle name="제목 1 2" xfId="247" xr:uid="{00000000-0005-0000-0000-00002B010000}"/>
    <cellStyle name="제목 1 2 2" xfId="248" xr:uid="{00000000-0005-0000-0000-00002C010000}"/>
    <cellStyle name="제목 1 3" xfId="249" xr:uid="{00000000-0005-0000-0000-00002D010000}"/>
    <cellStyle name="제목 2 2" xfId="250" xr:uid="{00000000-0005-0000-0000-00002E010000}"/>
    <cellStyle name="제목 2 2 2" xfId="251" xr:uid="{00000000-0005-0000-0000-00002F010000}"/>
    <cellStyle name="제목 2 3" xfId="252" xr:uid="{00000000-0005-0000-0000-000030010000}"/>
    <cellStyle name="제목 3 2" xfId="253" xr:uid="{00000000-0005-0000-0000-000031010000}"/>
    <cellStyle name="제목 3 2 2" xfId="254" xr:uid="{00000000-0005-0000-0000-000032010000}"/>
    <cellStyle name="제목 3 3" xfId="255" xr:uid="{00000000-0005-0000-0000-000033010000}"/>
    <cellStyle name="제목 4 2" xfId="256" xr:uid="{00000000-0005-0000-0000-000034010000}"/>
    <cellStyle name="제목 4 2 2" xfId="257" xr:uid="{00000000-0005-0000-0000-000035010000}"/>
    <cellStyle name="제목 4 3" xfId="258" xr:uid="{00000000-0005-0000-0000-000036010000}"/>
    <cellStyle name="제목 5" xfId="259" xr:uid="{00000000-0005-0000-0000-000037010000}"/>
    <cellStyle name="제목 5 2" xfId="260" xr:uid="{00000000-0005-0000-0000-000038010000}"/>
    <cellStyle name="제목 6" xfId="261" xr:uid="{00000000-0005-0000-0000-000039010000}"/>
    <cellStyle name="좋음 2" xfId="262" xr:uid="{00000000-0005-0000-0000-00003A010000}"/>
    <cellStyle name="좋음 2 2" xfId="263" xr:uid="{00000000-0005-0000-0000-00003B010000}"/>
    <cellStyle name="좋음 3" xfId="264" xr:uid="{00000000-0005-0000-0000-00003C010000}"/>
    <cellStyle name="출력 2" xfId="265" xr:uid="{00000000-0005-0000-0000-00003D010000}"/>
    <cellStyle name="출력 2 2" xfId="266" xr:uid="{00000000-0005-0000-0000-00003E010000}"/>
    <cellStyle name="출력 3" xfId="267" xr:uid="{00000000-0005-0000-0000-00003F010000}"/>
    <cellStyle name="콤마 [0]" xfId="268" xr:uid="{00000000-0005-0000-0000-000040010000}"/>
    <cellStyle name="콤마 [0] 2" xfId="404" xr:uid="{00000000-0005-0000-0000-000041010000}"/>
    <cellStyle name="콤마 [0] 3" xfId="431" xr:uid="{00000000-0005-0000-0000-000042010000}"/>
    <cellStyle name="콤마 [0]_해안선및도서" xfId="269" xr:uid="{00000000-0005-0000-0000-000043010000}"/>
    <cellStyle name="콤마_  종  합  " xfId="270" xr:uid="{00000000-0005-0000-0000-000044010000}"/>
    <cellStyle name="큰제목" xfId="271" xr:uid="{00000000-0005-0000-0000-000045010000}"/>
    <cellStyle name="큰제목 2" xfId="272" xr:uid="{00000000-0005-0000-0000-000046010000}"/>
    <cellStyle name="통화 [0] 2" xfId="273" xr:uid="{00000000-0005-0000-0000-000047010000}"/>
    <cellStyle name="통화 [0] 2 2" xfId="405" xr:uid="{00000000-0005-0000-0000-000048010000}"/>
    <cellStyle name="통화 [0] 2 3" xfId="432" xr:uid="{00000000-0005-0000-0000-000049010000}"/>
    <cellStyle name="퍼센트" xfId="274" xr:uid="{00000000-0005-0000-0000-00004A010000}"/>
    <cellStyle name="표준" xfId="0" builtinId="0"/>
    <cellStyle name="표준 10" xfId="275" xr:uid="{00000000-0005-0000-0000-00004C010000}"/>
    <cellStyle name="표준 10 2" xfId="276" xr:uid="{00000000-0005-0000-0000-00004D010000}"/>
    <cellStyle name="표준 100" xfId="277" xr:uid="{00000000-0005-0000-0000-00004E010000}"/>
    <cellStyle name="표준 101" xfId="278" xr:uid="{00000000-0005-0000-0000-00004F010000}"/>
    <cellStyle name="표준 102" xfId="279" xr:uid="{00000000-0005-0000-0000-000050010000}"/>
    <cellStyle name="표준 103" xfId="280" xr:uid="{00000000-0005-0000-0000-000051010000}"/>
    <cellStyle name="표준 109" xfId="281" xr:uid="{00000000-0005-0000-0000-000052010000}"/>
    <cellStyle name="표준 11" xfId="282" xr:uid="{00000000-0005-0000-0000-000053010000}"/>
    <cellStyle name="표준 11 2" xfId="283" xr:uid="{00000000-0005-0000-0000-000054010000}"/>
    <cellStyle name="표준 110" xfId="284" xr:uid="{00000000-0005-0000-0000-000055010000}"/>
    <cellStyle name="표준 111" xfId="285" xr:uid="{00000000-0005-0000-0000-000056010000}"/>
    <cellStyle name="표준 12" xfId="286" xr:uid="{00000000-0005-0000-0000-000057010000}"/>
    <cellStyle name="표준 13" xfId="287" xr:uid="{00000000-0005-0000-0000-000058010000}"/>
    <cellStyle name="표준 14" xfId="288" xr:uid="{00000000-0005-0000-0000-000059010000}"/>
    <cellStyle name="표준 15" xfId="289" xr:uid="{00000000-0005-0000-0000-00005A010000}"/>
    <cellStyle name="표준 16" xfId="290" xr:uid="{00000000-0005-0000-0000-00005B010000}"/>
    <cellStyle name="표준 168" xfId="291" xr:uid="{00000000-0005-0000-0000-00005C010000}"/>
    <cellStyle name="표준 169" xfId="292" xr:uid="{00000000-0005-0000-0000-00005D010000}"/>
    <cellStyle name="표준 17" xfId="293" xr:uid="{00000000-0005-0000-0000-00005E010000}"/>
    <cellStyle name="표준 170" xfId="294" xr:uid="{00000000-0005-0000-0000-00005F010000}"/>
    <cellStyle name="표준 171" xfId="295" xr:uid="{00000000-0005-0000-0000-000060010000}"/>
    <cellStyle name="표준 172" xfId="296" xr:uid="{00000000-0005-0000-0000-000061010000}"/>
    <cellStyle name="표준 173" xfId="297" xr:uid="{00000000-0005-0000-0000-000062010000}"/>
    <cellStyle name="표준 175" xfId="298" xr:uid="{00000000-0005-0000-0000-000063010000}"/>
    <cellStyle name="표준 176" xfId="299" xr:uid="{00000000-0005-0000-0000-000064010000}"/>
    <cellStyle name="표준 177" xfId="300" xr:uid="{00000000-0005-0000-0000-000065010000}"/>
    <cellStyle name="표준 178" xfId="301" xr:uid="{00000000-0005-0000-0000-000066010000}"/>
    <cellStyle name="표준 179" xfId="302" xr:uid="{00000000-0005-0000-0000-000067010000}"/>
    <cellStyle name="표준 18" xfId="303" xr:uid="{00000000-0005-0000-0000-000068010000}"/>
    <cellStyle name="표준 180" xfId="304" xr:uid="{00000000-0005-0000-0000-000069010000}"/>
    <cellStyle name="표준 181" xfId="305" xr:uid="{00000000-0005-0000-0000-00006A010000}"/>
    <cellStyle name="표준 182" xfId="306" xr:uid="{00000000-0005-0000-0000-00006B010000}"/>
    <cellStyle name="표준 183" xfId="307" xr:uid="{00000000-0005-0000-0000-00006C010000}"/>
    <cellStyle name="표준 19" xfId="308" xr:uid="{00000000-0005-0000-0000-00006D010000}"/>
    <cellStyle name="표준 2" xfId="309" xr:uid="{00000000-0005-0000-0000-00006E010000}"/>
    <cellStyle name="표준 2 2" xfId="310" xr:uid="{00000000-0005-0000-0000-00006F010000}"/>
    <cellStyle name="표준 2 2 2" xfId="382" xr:uid="{00000000-0005-0000-0000-000070010000}"/>
    <cellStyle name="표준 2 3" xfId="311" xr:uid="{00000000-0005-0000-0000-000071010000}"/>
    <cellStyle name="표준 2 4" xfId="312" xr:uid="{00000000-0005-0000-0000-000072010000}"/>
    <cellStyle name="표준 2 5" xfId="313" xr:uid="{00000000-0005-0000-0000-000073010000}"/>
    <cellStyle name="표준 2_(붙임2) 시정통계 활용도 의견조사표" xfId="314" xr:uid="{00000000-0005-0000-0000-000074010000}"/>
    <cellStyle name="표준 20" xfId="315" xr:uid="{00000000-0005-0000-0000-000075010000}"/>
    <cellStyle name="표준 21" xfId="316" xr:uid="{00000000-0005-0000-0000-000076010000}"/>
    <cellStyle name="표준 22" xfId="317" xr:uid="{00000000-0005-0000-0000-000077010000}"/>
    <cellStyle name="표준 23" xfId="318" xr:uid="{00000000-0005-0000-0000-000078010000}"/>
    <cellStyle name="표준 24" xfId="319" xr:uid="{00000000-0005-0000-0000-000079010000}"/>
    <cellStyle name="표준 25" xfId="320" xr:uid="{00000000-0005-0000-0000-00007A010000}"/>
    <cellStyle name="표준 26" xfId="321" xr:uid="{00000000-0005-0000-0000-00007B010000}"/>
    <cellStyle name="표준 27" xfId="322" xr:uid="{00000000-0005-0000-0000-00007C010000}"/>
    <cellStyle name="표준 28" xfId="323" xr:uid="{00000000-0005-0000-0000-00007D010000}"/>
    <cellStyle name="표준 29" xfId="324" xr:uid="{00000000-0005-0000-0000-00007E010000}"/>
    <cellStyle name="표준 3" xfId="325" xr:uid="{00000000-0005-0000-0000-00007F010000}"/>
    <cellStyle name="표준 3 2" xfId="326" xr:uid="{00000000-0005-0000-0000-000080010000}"/>
    <cellStyle name="표준 3 3" xfId="327" xr:uid="{00000000-0005-0000-0000-000081010000}"/>
    <cellStyle name="표준 3 4" xfId="328" xr:uid="{00000000-0005-0000-0000-000082010000}"/>
    <cellStyle name="표준 30" xfId="329" xr:uid="{00000000-0005-0000-0000-000083010000}"/>
    <cellStyle name="표준 31" xfId="330" xr:uid="{00000000-0005-0000-0000-000084010000}"/>
    <cellStyle name="표준 32" xfId="331" xr:uid="{00000000-0005-0000-0000-000085010000}"/>
    <cellStyle name="표준 33" xfId="332" xr:uid="{00000000-0005-0000-0000-000086010000}"/>
    <cellStyle name="표준 34" xfId="333" xr:uid="{00000000-0005-0000-0000-000087010000}"/>
    <cellStyle name="표준 35" xfId="334" xr:uid="{00000000-0005-0000-0000-000088010000}"/>
    <cellStyle name="표준 36" xfId="335" xr:uid="{00000000-0005-0000-0000-000089010000}"/>
    <cellStyle name="표준 37" xfId="336" xr:uid="{00000000-0005-0000-0000-00008A010000}"/>
    <cellStyle name="표준 38" xfId="337" xr:uid="{00000000-0005-0000-0000-00008B010000}"/>
    <cellStyle name="표준 39" xfId="338" xr:uid="{00000000-0005-0000-0000-00008C010000}"/>
    <cellStyle name="표준 4" xfId="339" xr:uid="{00000000-0005-0000-0000-00008D010000}"/>
    <cellStyle name="표준 40" xfId="340" xr:uid="{00000000-0005-0000-0000-00008E010000}"/>
    <cellStyle name="표준 41" xfId="341" xr:uid="{00000000-0005-0000-0000-00008F010000}"/>
    <cellStyle name="표준 42" xfId="342" xr:uid="{00000000-0005-0000-0000-000090010000}"/>
    <cellStyle name="표준 43" xfId="343" xr:uid="{00000000-0005-0000-0000-000091010000}"/>
    <cellStyle name="표준 44" xfId="344" xr:uid="{00000000-0005-0000-0000-000092010000}"/>
    <cellStyle name="표준 45" xfId="345" xr:uid="{00000000-0005-0000-0000-000093010000}"/>
    <cellStyle name="표준 46" xfId="346" xr:uid="{00000000-0005-0000-0000-000094010000}"/>
    <cellStyle name="표준 47" xfId="347" xr:uid="{00000000-0005-0000-0000-000095010000}"/>
    <cellStyle name="표준 48" xfId="348" xr:uid="{00000000-0005-0000-0000-000096010000}"/>
    <cellStyle name="표준 49" xfId="378" xr:uid="{00000000-0005-0000-0000-000097010000}"/>
    <cellStyle name="표준 5" xfId="349" xr:uid="{00000000-0005-0000-0000-000098010000}"/>
    <cellStyle name="표준 50" xfId="380" xr:uid="{00000000-0005-0000-0000-000099010000}"/>
    <cellStyle name="표준 6" xfId="350" xr:uid="{00000000-0005-0000-0000-00009A010000}"/>
    <cellStyle name="표준 6 2" xfId="351" xr:uid="{00000000-0005-0000-0000-00009B010000}"/>
    <cellStyle name="표준 6 3" xfId="352" xr:uid="{00000000-0005-0000-0000-00009C010000}"/>
    <cellStyle name="표준 6 4" xfId="353" xr:uid="{00000000-0005-0000-0000-00009D010000}"/>
    <cellStyle name="표준 6 5" xfId="354" xr:uid="{00000000-0005-0000-0000-00009E010000}"/>
    <cellStyle name="표준 6 6" xfId="381" xr:uid="{00000000-0005-0000-0000-00009F010000}"/>
    <cellStyle name="표준 7" xfId="355" xr:uid="{00000000-0005-0000-0000-0000A0010000}"/>
    <cellStyle name="표준 79" xfId="356" xr:uid="{00000000-0005-0000-0000-0000A1010000}"/>
    <cellStyle name="표준 8" xfId="357" xr:uid="{00000000-0005-0000-0000-0000A2010000}"/>
    <cellStyle name="표준 80" xfId="358" xr:uid="{00000000-0005-0000-0000-0000A3010000}"/>
    <cellStyle name="표준 87" xfId="359" xr:uid="{00000000-0005-0000-0000-0000A4010000}"/>
    <cellStyle name="표준 88" xfId="360" xr:uid="{00000000-0005-0000-0000-0000A5010000}"/>
    <cellStyle name="표준 89" xfId="361" xr:uid="{00000000-0005-0000-0000-0000A6010000}"/>
    <cellStyle name="표준 9" xfId="362" xr:uid="{00000000-0005-0000-0000-0000A7010000}"/>
    <cellStyle name="표준 90" xfId="363" xr:uid="{00000000-0005-0000-0000-0000A8010000}"/>
    <cellStyle name="표준 91" xfId="364" xr:uid="{00000000-0005-0000-0000-0000A9010000}"/>
    <cellStyle name="표준 92" xfId="365" xr:uid="{00000000-0005-0000-0000-0000AA010000}"/>
    <cellStyle name="표준 94" xfId="366" xr:uid="{00000000-0005-0000-0000-0000AB010000}"/>
    <cellStyle name="표준 95" xfId="367" xr:uid="{00000000-0005-0000-0000-0000AC010000}"/>
    <cellStyle name="표준 96" xfId="368" xr:uid="{00000000-0005-0000-0000-0000AD010000}"/>
    <cellStyle name="표준 97" xfId="369" xr:uid="{00000000-0005-0000-0000-0000AE010000}"/>
    <cellStyle name="표준 98" xfId="370" xr:uid="{00000000-0005-0000-0000-0000AF010000}"/>
    <cellStyle name="표준 99" xfId="371" xr:uid="{00000000-0005-0000-0000-0000B0010000}"/>
    <cellStyle name="하이퍼링크 2" xfId="372" xr:uid="{00000000-0005-0000-0000-0000B1010000}"/>
    <cellStyle name="합산" xfId="373" xr:uid="{00000000-0005-0000-0000-0000B2010000}"/>
    <cellStyle name="화폐기호" xfId="374" xr:uid="{00000000-0005-0000-0000-0000B3010000}"/>
    <cellStyle name="화폐기호0" xfId="375" xr:uid="{00000000-0005-0000-0000-0000B4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view="pageBreakPreview" zoomScaleNormal="100" zoomScaleSheetLayoutView="100" workbookViewId="0">
      <selection sqref="A1:I1"/>
    </sheetView>
  </sheetViews>
  <sheetFormatPr defaultColWidth="8.88671875" defaultRowHeight="13.5"/>
  <cols>
    <col min="1" max="1" width="10.77734375" style="126" customWidth="1"/>
    <col min="2" max="4" width="12.77734375" style="126" customWidth="1"/>
    <col min="5" max="5" width="12.77734375" style="127" customWidth="1"/>
    <col min="6" max="9" width="12.77734375" style="126" customWidth="1"/>
    <col min="10" max="16384" width="8.88671875" style="126"/>
  </cols>
  <sheetData>
    <row r="1" spans="1:10" s="121" customFormat="1" ht="42" customHeight="1">
      <c r="A1" s="226" t="s">
        <v>34</v>
      </c>
      <c r="B1" s="226"/>
      <c r="C1" s="226"/>
      <c r="D1" s="226"/>
      <c r="E1" s="226"/>
      <c r="F1" s="226"/>
      <c r="G1" s="226"/>
      <c r="H1" s="226"/>
      <c r="I1" s="226"/>
      <c r="J1" s="120"/>
    </row>
    <row r="2" spans="1:10" s="121" customFormat="1" ht="30" customHeight="1">
      <c r="A2" s="227" t="s">
        <v>35</v>
      </c>
      <c r="B2" s="227"/>
      <c r="C2" s="227"/>
      <c r="D2" s="227"/>
      <c r="E2" s="227"/>
      <c r="F2" s="227"/>
      <c r="G2" s="227"/>
      <c r="H2" s="227"/>
      <c r="I2" s="227"/>
      <c r="J2" s="120"/>
    </row>
    <row r="3" spans="1:10" s="122" customFormat="1" ht="15" customHeight="1">
      <c r="A3" s="228" t="s">
        <v>0</v>
      </c>
      <c r="B3" s="228"/>
      <c r="C3" s="228"/>
      <c r="D3" s="228"/>
      <c r="E3" s="228"/>
      <c r="F3" s="228"/>
      <c r="G3" s="21"/>
      <c r="H3" s="21"/>
      <c r="I3" s="17" t="s">
        <v>5</v>
      </c>
    </row>
    <row r="4" spans="1:10" s="3" customFormat="1" ht="27.75" customHeight="1">
      <c r="A4" s="229"/>
      <c r="B4" s="230" t="s">
        <v>89</v>
      </c>
      <c r="C4" s="231"/>
      <c r="D4" s="231"/>
      <c r="E4" s="231"/>
      <c r="F4" s="231"/>
      <c r="G4" s="231"/>
      <c r="H4" s="231"/>
      <c r="I4" s="232"/>
    </row>
    <row r="5" spans="1:10" s="3" customFormat="1" ht="29.25" customHeight="1">
      <c r="A5" s="229"/>
      <c r="B5" s="223" t="s">
        <v>6</v>
      </c>
      <c r="C5" s="223" t="s">
        <v>22</v>
      </c>
      <c r="D5" s="223" t="s">
        <v>156</v>
      </c>
      <c r="E5" s="223" t="s">
        <v>172</v>
      </c>
      <c r="F5" s="223" t="s">
        <v>23</v>
      </c>
      <c r="G5" s="223" t="s">
        <v>30</v>
      </c>
      <c r="H5" s="223" t="s">
        <v>43</v>
      </c>
      <c r="I5" s="223" t="s">
        <v>37</v>
      </c>
    </row>
    <row r="6" spans="1:10" s="3" customFormat="1" ht="39" customHeight="1">
      <c r="A6" s="229"/>
      <c r="B6" s="224"/>
      <c r="C6" s="224"/>
      <c r="D6" s="224"/>
      <c r="E6" s="224"/>
      <c r="F6" s="224"/>
      <c r="G6" s="224"/>
      <c r="H6" s="224"/>
      <c r="I6" s="224"/>
    </row>
    <row r="7" spans="1:10" s="123" customFormat="1" ht="24" customHeight="1">
      <c r="A7" s="87">
        <v>2019</v>
      </c>
      <c r="B7" s="128">
        <v>251</v>
      </c>
      <c r="C7" s="129">
        <v>20570</v>
      </c>
      <c r="D7" s="129">
        <v>1581458</v>
      </c>
      <c r="E7" s="129">
        <v>75193818</v>
      </c>
      <c r="F7" s="129">
        <v>69823427</v>
      </c>
      <c r="G7" s="129">
        <v>50610870</v>
      </c>
      <c r="H7" s="129">
        <v>19172746</v>
      </c>
      <c r="I7" s="129">
        <v>16383250</v>
      </c>
    </row>
    <row r="8" spans="1:10" s="123" customFormat="1" ht="24" customHeight="1">
      <c r="A8" s="87">
        <v>2020</v>
      </c>
      <c r="B8" s="129">
        <v>279</v>
      </c>
      <c r="C8" s="129">
        <v>20704</v>
      </c>
      <c r="D8" s="129">
        <v>1575211</v>
      </c>
      <c r="E8" s="129">
        <v>69770855</v>
      </c>
      <c r="F8" s="129">
        <v>56341518</v>
      </c>
      <c r="G8" s="129">
        <v>41993207</v>
      </c>
      <c r="H8" s="129">
        <v>13641619</v>
      </c>
      <c r="I8" s="129">
        <v>15986882</v>
      </c>
    </row>
    <row r="9" spans="1:10" s="124" customFormat="1" ht="24" customHeight="1">
      <c r="A9" s="87">
        <v>2021</v>
      </c>
      <c r="B9" s="130">
        <v>282</v>
      </c>
      <c r="C9" s="130">
        <v>21516</v>
      </c>
      <c r="D9" s="131">
        <v>1720580</v>
      </c>
      <c r="E9" s="129">
        <v>55634826</v>
      </c>
      <c r="F9" s="131">
        <v>76708894</v>
      </c>
      <c r="G9" s="131">
        <v>59182292</v>
      </c>
      <c r="H9" s="131">
        <v>17655614</v>
      </c>
      <c r="I9" s="131">
        <v>20338147</v>
      </c>
    </row>
    <row r="10" spans="1:10" s="124" customFormat="1" ht="24" customHeight="1">
      <c r="A10" s="87">
        <v>2022</v>
      </c>
      <c r="B10" s="132">
        <v>290</v>
      </c>
      <c r="C10" s="132">
        <v>20399</v>
      </c>
      <c r="D10" s="133">
        <v>1730253</v>
      </c>
      <c r="E10" s="130">
        <v>76837906</v>
      </c>
      <c r="F10" s="133">
        <v>105459558</v>
      </c>
      <c r="G10" s="133">
        <v>77247025</v>
      </c>
      <c r="H10" s="133">
        <v>28925293</v>
      </c>
      <c r="I10" s="133">
        <v>23766509</v>
      </c>
    </row>
    <row r="11" spans="1:10" s="124" customFormat="1" ht="24" customHeight="1">
      <c r="A11" s="87">
        <v>2023</v>
      </c>
      <c r="B11" s="132">
        <v>296</v>
      </c>
      <c r="C11" s="132">
        <v>20170</v>
      </c>
      <c r="D11" s="133">
        <v>1995221</v>
      </c>
      <c r="E11" s="132">
        <v>106172318</v>
      </c>
      <c r="F11" s="133">
        <v>89746152</v>
      </c>
      <c r="G11" s="133">
        <v>67392751</v>
      </c>
      <c r="H11" s="133">
        <v>21641083</v>
      </c>
      <c r="I11" s="133">
        <v>22794021</v>
      </c>
    </row>
    <row r="12" spans="1:10" s="124" customFormat="1" ht="24" customHeight="1">
      <c r="A12" s="88">
        <v>2024</v>
      </c>
      <c r="B12" s="134">
        <v>306</v>
      </c>
      <c r="C12" s="134">
        <v>21230</v>
      </c>
      <c r="D12" s="135">
        <v>2103457</v>
      </c>
      <c r="E12" s="134">
        <v>92517077</v>
      </c>
      <c r="F12" s="135">
        <v>92354764</v>
      </c>
      <c r="G12" s="135">
        <v>69565898</v>
      </c>
      <c r="H12" s="135">
        <v>22951179</v>
      </c>
      <c r="I12" s="135">
        <v>24453208</v>
      </c>
    </row>
    <row r="13" spans="1:10" s="123" customFormat="1" ht="24" customHeight="1">
      <c r="A13" s="89" t="s">
        <v>136</v>
      </c>
      <c r="B13" s="77">
        <v>2</v>
      </c>
      <c r="C13" s="77" t="s">
        <v>182</v>
      </c>
      <c r="D13" s="78" t="s">
        <v>182</v>
      </c>
      <c r="E13" s="78" t="s">
        <v>137</v>
      </c>
      <c r="F13" s="78" t="s">
        <v>182</v>
      </c>
      <c r="G13" s="78" t="s">
        <v>182</v>
      </c>
      <c r="H13" s="78" t="s">
        <v>182</v>
      </c>
      <c r="I13" s="78" t="s">
        <v>182</v>
      </c>
    </row>
    <row r="14" spans="1:10" s="125" customFormat="1" ht="23.25" customHeight="1">
      <c r="A14" s="90" t="s">
        <v>138</v>
      </c>
      <c r="B14" s="80">
        <v>304</v>
      </c>
      <c r="C14" s="80">
        <v>21195</v>
      </c>
      <c r="D14" s="81">
        <v>2101329</v>
      </c>
      <c r="E14" s="80">
        <v>92506923</v>
      </c>
      <c r="F14" s="81">
        <v>92344626</v>
      </c>
      <c r="G14" s="81">
        <v>69564571</v>
      </c>
      <c r="H14" s="81">
        <v>22942352</v>
      </c>
      <c r="I14" s="81">
        <v>24444755</v>
      </c>
    </row>
    <row r="15" spans="1:10" s="83" customFormat="1" ht="18.75" customHeight="1">
      <c r="A15" s="136" t="s">
        <v>173</v>
      </c>
      <c r="B15" s="136"/>
      <c r="C15" s="82"/>
      <c r="D15" s="82"/>
      <c r="E15" s="82"/>
    </row>
    <row r="16" spans="1:10" s="83" customFormat="1" ht="18.75" customHeight="1">
      <c r="A16" s="83" t="s">
        <v>174</v>
      </c>
      <c r="E16" s="137"/>
      <c r="G16" s="138"/>
      <c r="H16" s="138"/>
      <c r="I16" s="138"/>
    </row>
    <row r="17" spans="1:9" s="141" customFormat="1" ht="18.75" customHeight="1">
      <c r="A17" s="225" t="s">
        <v>183</v>
      </c>
      <c r="B17" s="225"/>
      <c r="C17" s="225"/>
      <c r="D17" s="225"/>
      <c r="E17" s="225"/>
      <c r="F17" s="225"/>
      <c r="G17" s="139"/>
      <c r="H17" s="139"/>
      <c r="I17" s="140" t="s">
        <v>1</v>
      </c>
    </row>
  </sheetData>
  <mergeCells count="14">
    <mergeCell ref="G5:G6"/>
    <mergeCell ref="H5:H6"/>
    <mergeCell ref="I5:I6"/>
    <mergeCell ref="A17:F17"/>
    <mergeCell ref="A1:I1"/>
    <mergeCell ref="A2:I2"/>
    <mergeCell ref="A3:F3"/>
    <mergeCell ref="A4:A6"/>
    <mergeCell ref="B4:I4"/>
    <mergeCell ref="B5:B6"/>
    <mergeCell ref="C5:C6"/>
    <mergeCell ref="D5:D6"/>
    <mergeCell ref="F5:F6"/>
    <mergeCell ref="E5:E6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1" firstPageNumber="80" pageOrder="overThenDown" orientation="landscape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9"/>
  <sheetViews>
    <sheetView view="pageBreakPreview" zoomScaleNormal="100" zoomScaleSheetLayoutView="100" workbookViewId="0">
      <pane ySplit="3" topLeftCell="A4" activePane="bottomLeft" state="frozen"/>
      <selection pane="bottomLeft" sqref="A1:I1"/>
    </sheetView>
  </sheetViews>
  <sheetFormatPr defaultColWidth="8.88671875" defaultRowHeight="13.5"/>
  <cols>
    <col min="1" max="1" width="10.77734375" style="126" customWidth="1"/>
    <col min="2" max="4" width="12.77734375" style="126" customWidth="1"/>
    <col min="5" max="5" width="12.77734375" style="127" customWidth="1"/>
    <col min="6" max="9" width="12.77734375" style="126" customWidth="1"/>
    <col min="10" max="16384" width="8.88671875" style="126"/>
  </cols>
  <sheetData>
    <row r="1" spans="1:11" s="121" customFormat="1" ht="39.950000000000003" customHeight="1">
      <c r="A1" s="233" t="s">
        <v>134</v>
      </c>
      <c r="B1" s="227"/>
      <c r="C1" s="227"/>
      <c r="D1" s="227"/>
      <c r="E1" s="227"/>
      <c r="F1" s="227"/>
      <c r="G1" s="227"/>
      <c r="H1" s="227"/>
      <c r="I1" s="227"/>
    </row>
    <row r="2" spans="1:11" s="142" customFormat="1" ht="15" customHeight="1">
      <c r="A2" s="22" t="s">
        <v>0</v>
      </c>
      <c r="B2" s="22"/>
      <c r="C2" s="22"/>
      <c r="D2" s="22"/>
      <c r="E2" s="113"/>
      <c r="F2" s="22"/>
      <c r="H2" s="22"/>
      <c r="I2" s="20" t="s">
        <v>5</v>
      </c>
    </row>
    <row r="3" spans="1:11" s="48" customFormat="1" ht="59.25" customHeight="1">
      <c r="A3" s="110"/>
      <c r="B3" s="109" t="s">
        <v>6</v>
      </c>
      <c r="C3" s="109" t="s">
        <v>18</v>
      </c>
      <c r="D3" s="109" t="s">
        <v>157</v>
      </c>
      <c r="E3" s="114" t="s">
        <v>172</v>
      </c>
      <c r="F3" s="109" t="s">
        <v>19</v>
      </c>
      <c r="G3" s="109" t="s">
        <v>31</v>
      </c>
      <c r="H3" s="109" t="s">
        <v>43</v>
      </c>
      <c r="I3" s="109" t="s">
        <v>32</v>
      </c>
    </row>
    <row r="4" spans="1:11" s="49" customFormat="1" ht="24.75" customHeight="1">
      <c r="A4" s="91">
        <v>2019</v>
      </c>
      <c r="B4" s="116">
        <v>251</v>
      </c>
      <c r="C4" s="116">
        <v>20570</v>
      </c>
      <c r="D4" s="117">
        <v>1581458</v>
      </c>
      <c r="E4" s="118">
        <v>75201493</v>
      </c>
      <c r="F4" s="117">
        <v>69823427</v>
      </c>
      <c r="G4" s="117">
        <v>50610870</v>
      </c>
      <c r="H4" s="117">
        <v>19172746</v>
      </c>
      <c r="I4" s="117">
        <v>16383250</v>
      </c>
      <c r="J4" s="46"/>
      <c r="K4" s="46"/>
    </row>
    <row r="5" spans="1:11" s="49" customFormat="1" ht="24.75" customHeight="1">
      <c r="A5" s="91">
        <v>2020</v>
      </c>
      <c r="B5" s="116">
        <v>279</v>
      </c>
      <c r="C5" s="117">
        <v>20704</v>
      </c>
      <c r="D5" s="118">
        <v>1575211</v>
      </c>
      <c r="E5" s="118">
        <v>69783616</v>
      </c>
      <c r="F5" s="115">
        <v>56341518</v>
      </c>
      <c r="G5" s="117">
        <v>41993207</v>
      </c>
      <c r="H5" s="117">
        <v>13641619</v>
      </c>
      <c r="I5" s="47">
        <v>15986882</v>
      </c>
      <c r="K5" s="46"/>
    </row>
    <row r="6" spans="1:11" s="67" customFormat="1" ht="24.75" customHeight="1">
      <c r="A6" s="91">
        <v>2021</v>
      </c>
      <c r="B6" s="116">
        <v>282</v>
      </c>
      <c r="C6" s="116">
        <v>21516</v>
      </c>
      <c r="D6" s="116">
        <v>1720580</v>
      </c>
      <c r="E6" s="117">
        <v>55634826</v>
      </c>
      <c r="F6" s="116">
        <v>76708894</v>
      </c>
      <c r="G6" s="67">
        <v>59182292</v>
      </c>
      <c r="H6" s="67">
        <v>17655614</v>
      </c>
      <c r="I6" s="67">
        <v>20338147</v>
      </c>
      <c r="J6" s="47"/>
      <c r="K6" s="47"/>
    </row>
    <row r="7" spans="1:11" s="49" customFormat="1" ht="24.75" customHeight="1">
      <c r="A7" s="100">
        <v>2022</v>
      </c>
      <c r="B7" s="119">
        <v>290</v>
      </c>
      <c r="C7" s="119">
        <v>20399</v>
      </c>
      <c r="D7" s="119">
        <v>1730253</v>
      </c>
      <c r="E7" s="118">
        <v>76837906</v>
      </c>
      <c r="F7" s="119">
        <v>105459558</v>
      </c>
      <c r="G7" s="119">
        <v>77247025</v>
      </c>
      <c r="H7" s="119">
        <v>28925293</v>
      </c>
      <c r="I7" s="119">
        <v>23766509</v>
      </c>
      <c r="J7" s="46"/>
      <c r="K7" s="46"/>
    </row>
    <row r="8" spans="1:11" s="49" customFormat="1" ht="24.75" customHeight="1">
      <c r="A8" s="100">
        <v>2023</v>
      </c>
      <c r="B8" s="119">
        <v>296</v>
      </c>
      <c r="C8" s="119">
        <v>20170</v>
      </c>
      <c r="D8" s="119">
        <v>1995221</v>
      </c>
      <c r="E8" s="119">
        <v>106172318</v>
      </c>
      <c r="F8" s="119">
        <v>89746152</v>
      </c>
      <c r="G8" s="119">
        <v>67392751</v>
      </c>
      <c r="H8" s="119">
        <v>21641083</v>
      </c>
      <c r="I8" s="119">
        <v>22794021</v>
      </c>
      <c r="J8" s="46"/>
      <c r="K8" s="46"/>
    </row>
    <row r="9" spans="1:11" s="61" customFormat="1" ht="24.75" customHeight="1">
      <c r="A9" s="88">
        <v>2024</v>
      </c>
      <c r="B9" s="134">
        <v>306</v>
      </c>
      <c r="C9" s="134">
        <v>21230</v>
      </c>
      <c r="D9" s="135">
        <v>2103457</v>
      </c>
      <c r="E9" s="134">
        <v>92517077</v>
      </c>
      <c r="F9" s="135">
        <v>92354764</v>
      </c>
      <c r="G9" s="135">
        <v>69565898</v>
      </c>
      <c r="H9" s="135">
        <v>22951179</v>
      </c>
      <c r="I9" s="135">
        <v>24453208</v>
      </c>
    </row>
    <row r="10" spans="1:11" s="46" customFormat="1" ht="19.5" customHeight="1">
      <c r="A10" s="92" t="s">
        <v>139</v>
      </c>
      <c r="B10" s="219">
        <v>132</v>
      </c>
      <c r="C10" s="213">
        <v>1794</v>
      </c>
      <c r="D10" s="213">
        <v>82586</v>
      </c>
      <c r="E10" s="214">
        <v>1185462</v>
      </c>
      <c r="F10" s="215">
        <v>1202854</v>
      </c>
      <c r="G10" s="215">
        <v>630805</v>
      </c>
      <c r="H10" s="215">
        <v>554657</v>
      </c>
      <c r="I10" s="215">
        <v>271023</v>
      </c>
    </row>
    <row r="11" spans="1:11" s="46" customFormat="1" ht="19.5" customHeight="1">
      <c r="A11" s="92" t="s">
        <v>140</v>
      </c>
      <c r="B11" s="219">
        <v>101</v>
      </c>
      <c r="C11" s="213">
        <v>3170</v>
      </c>
      <c r="D11" s="213">
        <v>166842</v>
      </c>
      <c r="E11" s="214">
        <v>2518294</v>
      </c>
      <c r="F11" s="215">
        <v>2541384</v>
      </c>
      <c r="G11" s="215">
        <v>1927432</v>
      </c>
      <c r="H11" s="215">
        <v>590862</v>
      </c>
      <c r="I11" s="215">
        <v>1047079</v>
      </c>
    </row>
    <row r="12" spans="1:11" s="46" customFormat="1" ht="19.5" customHeight="1">
      <c r="A12" s="92" t="s">
        <v>141</v>
      </c>
      <c r="B12" s="219">
        <v>41</v>
      </c>
      <c r="C12" s="213">
        <v>2920</v>
      </c>
      <c r="D12" s="213">
        <v>247149</v>
      </c>
      <c r="E12" s="214">
        <v>6100524</v>
      </c>
      <c r="F12" s="215">
        <v>6004201</v>
      </c>
      <c r="G12" s="215">
        <v>4314458</v>
      </c>
      <c r="H12" s="215">
        <v>1786066</v>
      </c>
      <c r="I12" s="215">
        <v>2038693</v>
      </c>
    </row>
    <row r="13" spans="1:11" s="46" customFormat="1" ht="19.5" customHeight="1">
      <c r="A13" s="92" t="s">
        <v>142</v>
      </c>
      <c r="B13" s="219">
        <v>12</v>
      </c>
      <c r="C13" s="213">
        <v>1535</v>
      </c>
      <c r="D13" s="213">
        <v>141795</v>
      </c>
      <c r="E13" s="214">
        <v>4766204</v>
      </c>
      <c r="F13" s="215">
        <v>4731800</v>
      </c>
      <c r="G13" s="215">
        <v>4166569</v>
      </c>
      <c r="H13" s="215">
        <v>599635</v>
      </c>
      <c r="I13" s="215">
        <v>1098920</v>
      </c>
    </row>
    <row r="14" spans="1:11" s="46" customFormat="1" ht="19.5" customHeight="1">
      <c r="A14" s="92" t="s">
        <v>143</v>
      </c>
      <c r="B14" s="219">
        <v>5</v>
      </c>
      <c r="C14" s="213">
        <v>1351</v>
      </c>
      <c r="D14" s="213">
        <v>90598</v>
      </c>
      <c r="E14" s="214">
        <v>4020019</v>
      </c>
      <c r="F14" s="215">
        <v>3948219</v>
      </c>
      <c r="G14" s="215">
        <v>3081352</v>
      </c>
      <c r="H14" s="215">
        <v>938667</v>
      </c>
      <c r="I14" s="215">
        <v>1498378</v>
      </c>
    </row>
    <row r="15" spans="1:11" s="46" customFormat="1" ht="19.5" customHeight="1">
      <c r="A15" s="92" t="s">
        <v>144</v>
      </c>
      <c r="B15" s="219">
        <v>5</v>
      </c>
      <c r="C15" s="213">
        <v>1844</v>
      </c>
      <c r="D15" s="213">
        <v>207639</v>
      </c>
      <c r="E15" s="214">
        <v>5023553</v>
      </c>
      <c r="F15" s="215">
        <v>5014729</v>
      </c>
      <c r="G15" s="215">
        <v>3555663</v>
      </c>
      <c r="H15" s="215">
        <v>1467890</v>
      </c>
      <c r="I15" s="215">
        <v>1549273</v>
      </c>
    </row>
    <row r="16" spans="1:11" s="62" customFormat="1" ht="19.5" customHeight="1">
      <c r="A16" s="93" t="s">
        <v>145</v>
      </c>
      <c r="B16" s="220">
        <v>10</v>
      </c>
      <c r="C16" s="216">
        <v>8616</v>
      </c>
      <c r="D16" s="216">
        <v>1166848</v>
      </c>
      <c r="E16" s="217">
        <v>68903021</v>
      </c>
      <c r="F16" s="218">
        <v>68911577</v>
      </c>
      <c r="G16" s="218">
        <v>51889619</v>
      </c>
      <c r="H16" s="218">
        <v>17013402</v>
      </c>
      <c r="I16" s="218">
        <v>16949842</v>
      </c>
    </row>
    <row r="17" spans="1:10" s="83" customFormat="1" ht="24" customHeight="1">
      <c r="A17" s="82" t="s">
        <v>173</v>
      </c>
      <c r="B17" s="82"/>
      <c r="C17" s="82"/>
      <c r="D17" s="82"/>
      <c r="E17" s="82"/>
      <c r="H17" s="138"/>
      <c r="J17" s="138"/>
    </row>
    <row r="18" spans="1:10" s="83" customFormat="1" ht="20.25" customHeight="1">
      <c r="A18" s="143" t="s">
        <v>174</v>
      </c>
      <c r="B18" s="143"/>
      <c r="C18" s="143"/>
      <c r="D18" s="143"/>
      <c r="E18" s="137"/>
      <c r="F18" s="143"/>
      <c r="G18" s="143"/>
      <c r="H18" s="138"/>
      <c r="I18" s="138"/>
    </row>
    <row r="19" spans="1:10" s="145" customFormat="1" ht="23.25" customHeight="1">
      <c r="A19" s="23" t="s">
        <v>183</v>
      </c>
      <c r="B19" s="23"/>
      <c r="C19" s="23"/>
      <c r="D19" s="23"/>
      <c r="E19" s="144"/>
      <c r="F19" s="23"/>
      <c r="H19" s="23"/>
      <c r="I19" s="19" t="s">
        <v>1</v>
      </c>
    </row>
  </sheetData>
  <mergeCells count="1">
    <mergeCell ref="A1:I1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1" firstPageNumber="80" pageOrder="overThenDown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A17"/>
  <sheetViews>
    <sheetView view="pageBreakPreview" zoomScaleNormal="100" zoomScaleSheetLayoutView="100" workbookViewId="0">
      <selection activeCell="C11" sqref="C11"/>
    </sheetView>
  </sheetViews>
  <sheetFormatPr defaultColWidth="8.88671875" defaultRowHeight="13.5"/>
  <cols>
    <col min="1" max="1" width="8.77734375" style="126" customWidth="1"/>
    <col min="2" max="27" width="7.33203125" style="146" customWidth="1"/>
    <col min="28" max="28" width="6.6640625" style="126" bestFit="1" customWidth="1"/>
    <col min="29" max="16384" width="8.88671875" style="126"/>
  </cols>
  <sheetData>
    <row r="1" spans="1:53" s="121" customFormat="1" ht="39.950000000000003" customHeight="1">
      <c r="A1" s="233" t="s">
        <v>120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7"/>
      <c r="T1" s="227"/>
      <c r="U1" s="227"/>
      <c r="V1" s="227"/>
      <c r="W1" s="227"/>
      <c r="X1" s="227"/>
      <c r="Y1" s="227"/>
      <c r="Z1" s="227"/>
      <c r="AA1" s="227"/>
      <c r="AB1" s="120"/>
    </row>
    <row r="2" spans="1:53" s="142" customFormat="1" ht="15" customHeight="1">
      <c r="A2" s="238" t="s">
        <v>15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  <c r="O2" s="238"/>
      <c r="P2" s="238"/>
      <c r="Q2" s="238"/>
      <c r="R2" s="238"/>
      <c r="S2" s="238"/>
      <c r="T2" s="238"/>
      <c r="U2" s="152"/>
      <c r="V2" s="27"/>
      <c r="W2" s="27"/>
      <c r="X2" s="27"/>
      <c r="Y2" s="27"/>
      <c r="Z2" s="27"/>
      <c r="AA2" s="20" t="s">
        <v>79</v>
      </c>
      <c r="AB2" s="16"/>
    </row>
    <row r="3" spans="1:53" s="1" customFormat="1" ht="84.75" customHeight="1">
      <c r="A3" s="239"/>
      <c r="B3" s="234" t="s">
        <v>115</v>
      </c>
      <c r="C3" s="235"/>
      <c r="D3" s="234" t="s">
        <v>93</v>
      </c>
      <c r="E3" s="236"/>
      <c r="F3" s="234" t="s">
        <v>94</v>
      </c>
      <c r="G3" s="236"/>
      <c r="H3" s="234" t="s">
        <v>95</v>
      </c>
      <c r="I3" s="235"/>
      <c r="J3" s="234" t="s">
        <v>96</v>
      </c>
      <c r="K3" s="236"/>
      <c r="L3" s="234" t="s">
        <v>97</v>
      </c>
      <c r="M3" s="236"/>
      <c r="N3" s="234" t="s">
        <v>98</v>
      </c>
      <c r="O3" s="235"/>
      <c r="P3" s="234" t="s">
        <v>99</v>
      </c>
      <c r="Q3" s="235"/>
      <c r="R3" s="234" t="s">
        <v>100</v>
      </c>
      <c r="S3" s="235"/>
      <c r="T3" s="234" t="s">
        <v>90</v>
      </c>
      <c r="U3" s="236"/>
      <c r="V3" s="234" t="s">
        <v>101</v>
      </c>
      <c r="W3" s="236"/>
      <c r="X3" s="234" t="s">
        <v>103</v>
      </c>
      <c r="Y3" s="236"/>
      <c r="Z3" s="234" t="s">
        <v>102</v>
      </c>
      <c r="AA3" s="235"/>
      <c r="AB3" s="234" t="s">
        <v>104</v>
      </c>
      <c r="AC3" s="235"/>
      <c r="AD3" s="234" t="s">
        <v>105</v>
      </c>
      <c r="AE3" s="235"/>
      <c r="AF3" s="234" t="s">
        <v>106</v>
      </c>
      <c r="AG3" s="235"/>
      <c r="AH3" s="234" t="s">
        <v>114</v>
      </c>
      <c r="AI3" s="235"/>
      <c r="AJ3" s="234" t="s">
        <v>107</v>
      </c>
      <c r="AK3" s="235"/>
      <c r="AL3" s="234" t="s">
        <v>108</v>
      </c>
      <c r="AM3" s="235"/>
      <c r="AN3" s="234" t="s">
        <v>109</v>
      </c>
      <c r="AO3" s="235"/>
      <c r="AP3" s="234" t="s">
        <v>111</v>
      </c>
      <c r="AQ3" s="235"/>
      <c r="AR3" s="234" t="s">
        <v>110</v>
      </c>
      <c r="AS3" s="235"/>
      <c r="AT3" s="234" t="s">
        <v>112</v>
      </c>
      <c r="AU3" s="235"/>
      <c r="AV3" s="234" t="s">
        <v>113</v>
      </c>
      <c r="AW3" s="235"/>
      <c r="AX3" s="234" t="s">
        <v>91</v>
      </c>
      <c r="AY3" s="235"/>
      <c r="AZ3" s="234" t="s">
        <v>92</v>
      </c>
      <c r="BA3" s="240"/>
    </row>
    <row r="4" spans="1:53" s="1" customFormat="1" ht="40.5" customHeight="1">
      <c r="A4" s="239"/>
      <c r="B4" s="111" t="s">
        <v>16</v>
      </c>
      <c r="C4" s="111" t="s">
        <v>17</v>
      </c>
      <c r="D4" s="111" t="s">
        <v>16</v>
      </c>
      <c r="E4" s="111" t="s">
        <v>17</v>
      </c>
      <c r="F4" s="111" t="s">
        <v>16</v>
      </c>
      <c r="G4" s="111" t="s">
        <v>17</v>
      </c>
      <c r="H4" s="111" t="s">
        <v>16</v>
      </c>
      <c r="I4" s="111" t="s">
        <v>17</v>
      </c>
      <c r="J4" s="111" t="s">
        <v>16</v>
      </c>
      <c r="K4" s="111" t="s">
        <v>17</v>
      </c>
      <c r="L4" s="111" t="s">
        <v>16</v>
      </c>
      <c r="M4" s="111" t="s">
        <v>17</v>
      </c>
      <c r="N4" s="111" t="s">
        <v>16</v>
      </c>
      <c r="O4" s="111" t="s">
        <v>17</v>
      </c>
      <c r="P4" s="111" t="s">
        <v>16</v>
      </c>
      <c r="Q4" s="111" t="s">
        <v>17</v>
      </c>
      <c r="R4" s="111" t="s">
        <v>16</v>
      </c>
      <c r="S4" s="111" t="s">
        <v>17</v>
      </c>
      <c r="T4" s="111" t="s">
        <v>16</v>
      </c>
      <c r="U4" s="111" t="s">
        <v>17</v>
      </c>
      <c r="V4" s="111" t="s">
        <v>16</v>
      </c>
      <c r="W4" s="111" t="s">
        <v>17</v>
      </c>
      <c r="X4" s="111" t="s">
        <v>16</v>
      </c>
      <c r="Y4" s="111" t="s">
        <v>17</v>
      </c>
      <c r="Z4" s="111" t="s">
        <v>16</v>
      </c>
      <c r="AA4" s="111" t="s">
        <v>17</v>
      </c>
      <c r="AB4" s="111" t="s">
        <v>16</v>
      </c>
      <c r="AC4" s="111" t="s">
        <v>17</v>
      </c>
      <c r="AD4" s="111" t="s">
        <v>16</v>
      </c>
      <c r="AE4" s="111" t="s">
        <v>17</v>
      </c>
      <c r="AF4" s="111" t="s">
        <v>16</v>
      </c>
      <c r="AG4" s="111" t="s">
        <v>17</v>
      </c>
      <c r="AH4" s="111" t="s">
        <v>16</v>
      </c>
      <c r="AI4" s="111" t="s">
        <v>17</v>
      </c>
      <c r="AJ4" s="111" t="s">
        <v>16</v>
      </c>
      <c r="AK4" s="111" t="s">
        <v>17</v>
      </c>
      <c r="AL4" s="111" t="s">
        <v>16</v>
      </c>
      <c r="AM4" s="111" t="s">
        <v>17</v>
      </c>
      <c r="AN4" s="111" t="s">
        <v>16</v>
      </c>
      <c r="AO4" s="111" t="s">
        <v>17</v>
      </c>
      <c r="AP4" s="111" t="s">
        <v>16</v>
      </c>
      <c r="AQ4" s="111" t="s">
        <v>17</v>
      </c>
      <c r="AR4" s="111" t="s">
        <v>16</v>
      </c>
      <c r="AS4" s="111" t="s">
        <v>17</v>
      </c>
      <c r="AT4" s="111" t="s">
        <v>16</v>
      </c>
      <c r="AU4" s="111" t="s">
        <v>17</v>
      </c>
      <c r="AV4" s="111" t="s">
        <v>16</v>
      </c>
      <c r="AW4" s="111" t="s">
        <v>17</v>
      </c>
      <c r="AX4" s="111" t="s">
        <v>16</v>
      </c>
      <c r="AY4" s="111" t="s">
        <v>17</v>
      </c>
      <c r="AZ4" s="111" t="s">
        <v>16</v>
      </c>
      <c r="BA4" s="109" t="s">
        <v>17</v>
      </c>
    </row>
    <row r="5" spans="1:53" s="125" customFormat="1" ht="30" customHeight="1">
      <c r="A5" s="153">
        <v>2019</v>
      </c>
      <c r="B5" s="154">
        <v>251</v>
      </c>
      <c r="C5" s="155">
        <v>20570</v>
      </c>
      <c r="D5" s="156">
        <v>48</v>
      </c>
      <c r="E5" s="156">
        <v>1118</v>
      </c>
      <c r="F5" s="156">
        <v>3</v>
      </c>
      <c r="G5" s="156">
        <v>44</v>
      </c>
      <c r="H5" s="157">
        <v>0</v>
      </c>
      <c r="I5" s="157">
        <v>0</v>
      </c>
      <c r="J5" s="156">
        <v>2</v>
      </c>
      <c r="K5" s="156" t="s">
        <v>137</v>
      </c>
      <c r="L5" s="156">
        <v>2</v>
      </c>
      <c r="M5" s="156" t="s">
        <v>137</v>
      </c>
      <c r="N5" s="157">
        <v>0</v>
      </c>
      <c r="O5" s="157">
        <v>0</v>
      </c>
      <c r="P5" s="156">
        <v>4</v>
      </c>
      <c r="Q5" s="156">
        <v>63</v>
      </c>
      <c r="R5" s="157">
        <v>0</v>
      </c>
      <c r="S5" s="157">
        <v>0</v>
      </c>
      <c r="T5" s="156">
        <v>1</v>
      </c>
      <c r="U5" s="156" t="s">
        <v>137</v>
      </c>
      <c r="V5" s="156">
        <v>6</v>
      </c>
      <c r="W5" s="156">
        <v>2140</v>
      </c>
      <c r="X5" s="156">
        <v>72</v>
      </c>
      <c r="Y5" s="156">
        <v>13903</v>
      </c>
      <c r="Z5" s="156">
        <v>2</v>
      </c>
      <c r="AA5" s="156" t="s">
        <v>137</v>
      </c>
      <c r="AB5" s="156">
        <v>7</v>
      </c>
      <c r="AC5" s="156">
        <v>184</v>
      </c>
      <c r="AD5" s="156">
        <v>14</v>
      </c>
      <c r="AE5" s="156">
        <v>605</v>
      </c>
      <c r="AF5" s="156">
        <v>3</v>
      </c>
      <c r="AG5" s="156">
        <v>101</v>
      </c>
      <c r="AH5" s="156">
        <v>32</v>
      </c>
      <c r="AI5" s="156">
        <v>975</v>
      </c>
      <c r="AJ5" s="156">
        <v>1</v>
      </c>
      <c r="AK5" s="156" t="s">
        <v>137</v>
      </c>
      <c r="AL5" s="156">
        <v>5</v>
      </c>
      <c r="AM5" s="156">
        <v>68</v>
      </c>
      <c r="AN5" s="156">
        <v>4</v>
      </c>
      <c r="AO5" s="156">
        <v>80</v>
      </c>
      <c r="AP5" s="156">
        <v>11</v>
      </c>
      <c r="AQ5" s="156">
        <v>221</v>
      </c>
      <c r="AR5" s="156">
        <v>1</v>
      </c>
      <c r="AS5" s="156" t="s">
        <v>137</v>
      </c>
      <c r="AT5" s="156">
        <v>15</v>
      </c>
      <c r="AU5" s="156">
        <v>300</v>
      </c>
      <c r="AV5" s="157">
        <v>0</v>
      </c>
      <c r="AW5" s="157">
        <v>0</v>
      </c>
      <c r="AX5" s="156">
        <v>1</v>
      </c>
      <c r="AY5" s="156" t="s">
        <v>137</v>
      </c>
      <c r="AZ5" s="156">
        <v>15</v>
      </c>
      <c r="BA5" s="156">
        <v>414</v>
      </c>
    </row>
    <row r="6" spans="1:53" s="125" customFormat="1" ht="30" customHeight="1">
      <c r="A6" s="153">
        <v>2020</v>
      </c>
      <c r="B6" s="154">
        <v>277</v>
      </c>
      <c r="C6" s="155">
        <v>20704</v>
      </c>
      <c r="D6" s="156">
        <v>54</v>
      </c>
      <c r="E6" s="156">
        <v>1192</v>
      </c>
      <c r="F6" s="156">
        <v>3</v>
      </c>
      <c r="G6" s="156">
        <v>49</v>
      </c>
      <c r="H6" s="157">
        <v>0</v>
      </c>
      <c r="I6" s="157">
        <v>0</v>
      </c>
      <c r="J6" s="156">
        <v>1</v>
      </c>
      <c r="K6" s="156" t="s">
        <v>137</v>
      </c>
      <c r="L6" s="156">
        <v>2</v>
      </c>
      <c r="M6" s="156" t="s">
        <v>137</v>
      </c>
      <c r="N6" s="157">
        <v>0</v>
      </c>
      <c r="O6" s="157">
        <v>0</v>
      </c>
      <c r="P6" s="156">
        <v>5</v>
      </c>
      <c r="Q6" s="156">
        <v>111</v>
      </c>
      <c r="R6" s="157">
        <v>0</v>
      </c>
      <c r="S6" s="157">
        <v>0</v>
      </c>
      <c r="T6" s="156">
        <v>1</v>
      </c>
      <c r="U6" s="156" t="s">
        <v>137</v>
      </c>
      <c r="V6" s="156">
        <v>4</v>
      </c>
      <c r="W6" s="156">
        <v>1872</v>
      </c>
      <c r="X6" s="156">
        <v>83</v>
      </c>
      <c r="Y6" s="156">
        <v>13660</v>
      </c>
      <c r="Z6" s="156">
        <v>2</v>
      </c>
      <c r="AA6" s="156" t="s">
        <v>137</v>
      </c>
      <c r="AB6" s="156">
        <v>6</v>
      </c>
      <c r="AC6" s="156">
        <v>133</v>
      </c>
      <c r="AD6" s="156">
        <v>14</v>
      </c>
      <c r="AE6" s="156">
        <v>642</v>
      </c>
      <c r="AF6" s="156">
        <v>3</v>
      </c>
      <c r="AG6" s="156">
        <v>102</v>
      </c>
      <c r="AH6" s="158">
        <v>42</v>
      </c>
      <c r="AI6" s="156">
        <v>1236</v>
      </c>
      <c r="AJ6" s="156">
        <v>1</v>
      </c>
      <c r="AK6" s="156" t="s">
        <v>137</v>
      </c>
      <c r="AL6" s="156">
        <v>4</v>
      </c>
      <c r="AM6" s="156">
        <v>55</v>
      </c>
      <c r="AN6" s="156">
        <v>5</v>
      </c>
      <c r="AO6" s="156">
        <v>111</v>
      </c>
      <c r="AP6" s="156">
        <v>11</v>
      </c>
      <c r="AQ6" s="156">
        <v>410</v>
      </c>
      <c r="AR6" s="156">
        <v>1</v>
      </c>
      <c r="AS6" s="156" t="s">
        <v>137</v>
      </c>
      <c r="AT6" s="156">
        <v>17</v>
      </c>
      <c r="AU6" s="156">
        <v>306</v>
      </c>
      <c r="AV6" s="157">
        <v>0</v>
      </c>
      <c r="AW6" s="157">
        <v>0</v>
      </c>
      <c r="AX6" s="156">
        <v>1</v>
      </c>
      <c r="AY6" s="156" t="s">
        <v>137</v>
      </c>
      <c r="AZ6" s="156">
        <v>17</v>
      </c>
      <c r="BA6" s="156">
        <v>511</v>
      </c>
    </row>
    <row r="7" spans="1:53" s="148" customFormat="1" ht="30" customHeight="1">
      <c r="A7" s="153">
        <v>2021</v>
      </c>
      <c r="B7" s="154">
        <v>280</v>
      </c>
      <c r="C7" s="155">
        <v>21481</v>
      </c>
      <c r="D7" s="156">
        <v>58</v>
      </c>
      <c r="E7" s="156">
        <v>1160</v>
      </c>
      <c r="F7" s="156">
        <v>3</v>
      </c>
      <c r="G7" s="156">
        <v>35</v>
      </c>
      <c r="H7" s="157">
        <v>0</v>
      </c>
      <c r="I7" s="157">
        <v>0</v>
      </c>
      <c r="J7" s="156">
        <v>1</v>
      </c>
      <c r="K7" s="156" t="s">
        <v>137</v>
      </c>
      <c r="L7" s="156">
        <v>2</v>
      </c>
      <c r="M7" s="156" t="s">
        <v>137</v>
      </c>
      <c r="N7" s="157">
        <v>0</v>
      </c>
      <c r="O7" s="157">
        <v>0</v>
      </c>
      <c r="P7" s="156">
        <v>4</v>
      </c>
      <c r="Q7" s="156">
        <v>110</v>
      </c>
      <c r="R7" s="157">
        <v>0</v>
      </c>
      <c r="S7" s="157">
        <v>0</v>
      </c>
      <c r="T7" s="156">
        <v>1</v>
      </c>
      <c r="U7" s="156" t="s">
        <v>137</v>
      </c>
      <c r="V7" s="156">
        <v>4</v>
      </c>
      <c r="W7" s="156">
        <v>2067</v>
      </c>
      <c r="X7" s="156">
        <v>85</v>
      </c>
      <c r="Y7" s="156">
        <v>14445</v>
      </c>
      <c r="Z7" s="156">
        <v>2</v>
      </c>
      <c r="AA7" s="156" t="s">
        <v>137</v>
      </c>
      <c r="AB7" s="156">
        <v>7</v>
      </c>
      <c r="AC7" s="156">
        <v>147</v>
      </c>
      <c r="AD7" s="156">
        <v>15</v>
      </c>
      <c r="AE7" s="156">
        <v>609</v>
      </c>
      <c r="AF7" s="156">
        <v>3</v>
      </c>
      <c r="AG7" s="156">
        <v>100</v>
      </c>
      <c r="AH7" s="158">
        <v>35</v>
      </c>
      <c r="AI7" s="156">
        <v>1124</v>
      </c>
      <c r="AJ7" s="156">
        <v>1</v>
      </c>
      <c r="AK7" s="156" t="s">
        <v>137</v>
      </c>
      <c r="AL7" s="156">
        <v>4</v>
      </c>
      <c r="AM7" s="156">
        <v>54</v>
      </c>
      <c r="AN7" s="156">
        <v>5</v>
      </c>
      <c r="AO7" s="156">
        <v>119</v>
      </c>
      <c r="AP7" s="156">
        <v>12</v>
      </c>
      <c r="AQ7" s="156">
        <v>367</v>
      </c>
      <c r="AR7" s="156">
        <v>1</v>
      </c>
      <c r="AS7" s="156" t="s">
        <v>137</v>
      </c>
      <c r="AT7" s="156">
        <v>18</v>
      </c>
      <c r="AU7" s="156">
        <v>324</v>
      </c>
      <c r="AV7" s="157">
        <v>0</v>
      </c>
      <c r="AW7" s="157">
        <v>0</v>
      </c>
      <c r="AX7" s="156">
        <v>2</v>
      </c>
      <c r="AY7" s="156" t="s">
        <v>137</v>
      </c>
      <c r="AZ7" s="156">
        <v>17</v>
      </c>
      <c r="BA7" s="156">
        <v>506</v>
      </c>
    </row>
    <row r="8" spans="1:53" s="149" customFormat="1" ht="30" customHeight="1">
      <c r="A8" s="159">
        <v>2022</v>
      </c>
      <c r="B8" s="160">
        <v>288</v>
      </c>
      <c r="C8" s="161">
        <v>20366</v>
      </c>
      <c r="D8" s="162">
        <v>60</v>
      </c>
      <c r="E8" s="162">
        <v>1315</v>
      </c>
      <c r="F8" s="162">
        <v>3</v>
      </c>
      <c r="G8" s="162">
        <v>35</v>
      </c>
      <c r="H8" s="158">
        <v>0</v>
      </c>
      <c r="I8" s="158">
        <v>0</v>
      </c>
      <c r="J8" s="162">
        <v>1</v>
      </c>
      <c r="K8" s="162" t="s">
        <v>137</v>
      </c>
      <c r="L8" s="162">
        <v>2</v>
      </c>
      <c r="M8" s="162" t="s">
        <v>137</v>
      </c>
      <c r="N8" s="158">
        <v>0</v>
      </c>
      <c r="O8" s="158">
        <v>0</v>
      </c>
      <c r="P8" s="162">
        <v>5</v>
      </c>
      <c r="Q8" s="162">
        <v>113</v>
      </c>
      <c r="R8" s="158">
        <v>0</v>
      </c>
      <c r="S8" s="158">
        <v>0</v>
      </c>
      <c r="T8" s="162">
        <v>1</v>
      </c>
      <c r="U8" s="162" t="s">
        <v>137</v>
      </c>
      <c r="V8" s="162">
        <v>4</v>
      </c>
      <c r="W8" s="162">
        <v>2020</v>
      </c>
      <c r="X8" s="162">
        <v>89</v>
      </c>
      <c r="Y8" s="162">
        <v>12997</v>
      </c>
      <c r="Z8" s="162">
        <v>2</v>
      </c>
      <c r="AA8" s="162" t="s">
        <v>137</v>
      </c>
      <c r="AB8" s="162">
        <v>7</v>
      </c>
      <c r="AC8" s="162">
        <v>141</v>
      </c>
      <c r="AD8" s="162">
        <v>16</v>
      </c>
      <c r="AE8" s="162">
        <v>655</v>
      </c>
      <c r="AF8" s="162">
        <v>2</v>
      </c>
      <c r="AG8" s="162" t="s">
        <v>137</v>
      </c>
      <c r="AH8" s="163">
        <v>37</v>
      </c>
      <c r="AI8" s="162">
        <v>1244</v>
      </c>
      <c r="AJ8" s="162">
        <v>1</v>
      </c>
      <c r="AK8" s="162" t="s">
        <v>137</v>
      </c>
      <c r="AL8" s="162">
        <v>5</v>
      </c>
      <c r="AM8" s="162">
        <v>69</v>
      </c>
      <c r="AN8" s="162">
        <v>4</v>
      </c>
      <c r="AO8" s="162">
        <v>82</v>
      </c>
      <c r="AP8" s="162">
        <v>12</v>
      </c>
      <c r="AQ8" s="162">
        <v>442</v>
      </c>
      <c r="AR8" s="162">
        <v>1</v>
      </c>
      <c r="AS8" s="162" t="s">
        <v>137</v>
      </c>
      <c r="AT8" s="162">
        <v>15</v>
      </c>
      <c r="AU8" s="162">
        <v>291</v>
      </c>
      <c r="AV8" s="158">
        <v>0</v>
      </c>
      <c r="AW8" s="158">
        <v>0</v>
      </c>
      <c r="AX8" s="162">
        <v>2</v>
      </c>
      <c r="AY8" s="162" t="s">
        <v>137</v>
      </c>
      <c r="AZ8" s="162">
        <v>19</v>
      </c>
      <c r="BA8" s="162">
        <v>551</v>
      </c>
    </row>
    <row r="9" spans="1:53" s="149" customFormat="1" ht="30" customHeight="1">
      <c r="A9" s="159">
        <v>2023</v>
      </c>
      <c r="B9" s="160">
        <v>294</v>
      </c>
      <c r="C9" s="161">
        <v>20137</v>
      </c>
      <c r="D9" s="162">
        <v>61</v>
      </c>
      <c r="E9" s="162">
        <v>1373</v>
      </c>
      <c r="F9" s="162">
        <v>3</v>
      </c>
      <c r="G9" s="162">
        <v>34</v>
      </c>
      <c r="H9" s="164">
        <v>0</v>
      </c>
      <c r="I9" s="164">
        <v>0</v>
      </c>
      <c r="J9" s="162">
        <v>1</v>
      </c>
      <c r="K9" s="162" t="s">
        <v>137</v>
      </c>
      <c r="L9" s="162">
        <v>2</v>
      </c>
      <c r="M9" s="162" t="s">
        <v>137</v>
      </c>
      <c r="N9" s="164">
        <v>0</v>
      </c>
      <c r="O9" s="164">
        <v>0</v>
      </c>
      <c r="P9" s="162">
        <v>4</v>
      </c>
      <c r="Q9" s="162">
        <v>104</v>
      </c>
      <c r="R9" s="164">
        <v>0</v>
      </c>
      <c r="S9" s="164">
        <v>0</v>
      </c>
      <c r="T9" s="162">
        <v>1</v>
      </c>
      <c r="U9" s="162" t="s">
        <v>137</v>
      </c>
      <c r="V9" s="162">
        <v>3</v>
      </c>
      <c r="W9" s="162">
        <v>1875</v>
      </c>
      <c r="X9" s="162">
        <v>91</v>
      </c>
      <c r="Y9" s="162">
        <v>11701</v>
      </c>
      <c r="Z9" s="162">
        <v>2</v>
      </c>
      <c r="AA9" s="162" t="s">
        <v>137</v>
      </c>
      <c r="AB9" s="162">
        <v>7</v>
      </c>
      <c r="AC9" s="162">
        <v>145</v>
      </c>
      <c r="AD9" s="162">
        <v>14</v>
      </c>
      <c r="AE9" s="162">
        <v>419</v>
      </c>
      <c r="AF9" s="162">
        <v>2</v>
      </c>
      <c r="AG9" s="162" t="s">
        <v>137</v>
      </c>
      <c r="AH9" s="165">
        <v>41</v>
      </c>
      <c r="AI9" s="162">
        <v>2373</v>
      </c>
      <c r="AJ9" s="162">
        <v>1</v>
      </c>
      <c r="AK9" s="162" t="s">
        <v>137</v>
      </c>
      <c r="AL9" s="162">
        <v>5</v>
      </c>
      <c r="AM9" s="162">
        <v>82</v>
      </c>
      <c r="AN9" s="162">
        <v>4</v>
      </c>
      <c r="AO9" s="162">
        <v>101</v>
      </c>
      <c r="AP9" s="162">
        <v>14</v>
      </c>
      <c r="AQ9" s="162">
        <v>632</v>
      </c>
      <c r="AR9" s="162">
        <v>1</v>
      </c>
      <c r="AS9" s="162" t="s">
        <v>137</v>
      </c>
      <c r="AT9" s="162">
        <v>13</v>
      </c>
      <c r="AU9" s="162">
        <v>269</v>
      </c>
      <c r="AV9" s="164">
        <v>0</v>
      </c>
      <c r="AW9" s="164">
        <v>0</v>
      </c>
      <c r="AX9" s="162">
        <v>1</v>
      </c>
      <c r="AY9" s="162" t="s">
        <v>137</v>
      </c>
      <c r="AZ9" s="162">
        <v>23</v>
      </c>
      <c r="BA9" s="162">
        <v>663</v>
      </c>
    </row>
    <row r="10" spans="1:53" s="150" customFormat="1" ht="30" customHeight="1">
      <c r="A10" s="166">
        <v>2024</v>
      </c>
      <c r="B10" s="208">
        <v>304</v>
      </c>
      <c r="C10" s="209">
        <v>21195</v>
      </c>
      <c r="D10" s="210">
        <v>66</v>
      </c>
      <c r="E10" s="210">
        <v>1423</v>
      </c>
      <c r="F10" s="210">
        <v>3</v>
      </c>
      <c r="G10" s="210">
        <v>31</v>
      </c>
      <c r="H10" s="211">
        <v>0</v>
      </c>
      <c r="I10" s="211">
        <v>0</v>
      </c>
      <c r="J10" s="210">
        <v>0</v>
      </c>
      <c r="K10" s="210">
        <v>0</v>
      </c>
      <c r="L10" s="210">
        <v>2</v>
      </c>
      <c r="M10" s="210" t="s">
        <v>182</v>
      </c>
      <c r="N10" s="211">
        <v>0</v>
      </c>
      <c r="O10" s="211">
        <v>0</v>
      </c>
      <c r="P10" s="210">
        <v>3</v>
      </c>
      <c r="Q10" s="210">
        <v>123</v>
      </c>
      <c r="R10" s="211">
        <v>1</v>
      </c>
      <c r="S10" s="211" t="s">
        <v>182</v>
      </c>
      <c r="T10" s="210">
        <v>1</v>
      </c>
      <c r="U10" s="210" t="s">
        <v>182</v>
      </c>
      <c r="V10" s="210">
        <v>3</v>
      </c>
      <c r="W10" s="210">
        <v>1910</v>
      </c>
      <c r="X10" s="210">
        <v>93</v>
      </c>
      <c r="Y10" s="210">
        <v>12255</v>
      </c>
      <c r="Z10" s="210">
        <v>3</v>
      </c>
      <c r="AA10" s="210">
        <v>117</v>
      </c>
      <c r="AB10" s="210">
        <v>6</v>
      </c>
      <c r="AC10" s="210">
        <v>146</v>
      </c>
      <c r="AD10" s="210">
        <v>15</v>
      </c>
      <c r="AE10" s="210">
        <v>438</v>
      </c>
      <c r="AF10" s="210">
        <v>2</v>
      </c>
      <c r="AG10" s="210" t="s">
        <v>182</v>
      </c>
      <c r="AH10" s="212">
        <v>40</v>
      </c>
      <c r="AI10" s="210">
        <v>2024</v>
      </c>
      <c r="AJ10" s="210">
        <v>1</v>
      </c>
      <c r="AK10" s="210" t="s">
        <v>182</v>
      </c>
      <c r="AL10" s="210">
        <v>5</v>
      </c>
      <c r="AM10" s="210">
        <v>90</v>
      </c>
      <c r="AN10" s="210">
        <v>5</v>
      </c>
      <c r="AO10" s="210">
        <v>118</v>
      </c>
      <c r="AP10" s="210">
        <v>14</v>
      </c>
      <c r="AQ10" s="210">
        <v>1013</v>
      </c>
      <c r="AR10" s="210">
        <v>1</v>
      </c>
      <c r="AS10" s="210" t="s">
        <v>182</v>
      </c>
      <c r="AT10" s="210">
        <v>12</v>
      </c>
      <c r="AU10" s="210">
        <v>246</v>
      </c>
      <c r="AV10" s="211">
        <v>0</v>
      </c>
      <c r="AW10" s="211">
        <v>0</v>
      </c>
      <c r="AX10" s="210">
        <v>0</v>
      </c>
      <c r="AY10" s="210">
        <v>0</v>
      </c>
      <c r="AZ10" s="210">
        <v>28</v>
      </c>
      <c r="BA10" s="210">
        <v>975</v>
      </c>
    </row>
    <row r="11" spans="1:53" s="83" customFormat="1" ht="21" customHeight="1">
      <c r="A11" s="82" t="s">
        <v>173</v>
      </c>
      <c r="B11" s="82"/>
      <c r="C11" s="82"/>
      <c r="D11" s="82"/>
      <c r="E11" s="82"/>
      <c r="H11" s="138"/>
      <c r="P11" s="82"/>
      <c r="Q11" s="82"/>
      <c r="R11" s="82"/>
      <c r="S11" s="82"/>
      <c r="T11" s="82"/>
      <c r="W11" s="138"/>
      <c r="AE11" s="82"/>
      <c r="AF11" s="82"/>
      <c r="AG11" s="82"/>
      <c r="AH11" s="82"/>
      <c r="AI11" s="82"/>
      <c r="AL11" s="138"/>
    </row>
    <row r="12" spans="1:53" s="83" customFormat="1" ht="21" customHeight="1">
      <c r="A12" s="83" t="s">
        <v>174</v>
      </c>
      <c r="H12" s="138"/>
      <c r="I12" s="138"/>
      <c r="J12" s="138"/>
      <c r="K12" s="138"/>
      <c r="W12" s="138"/>
      <c r="X12" s="138"/>
      <c r="Y12" s="138"/>
      <c r="Z12" s="138"/>
      <c r="AL12" s="138"/>
      <c r="AM12" s="138"/>
      <c r="AN12" s="138"/>
      <c r="AO12" s="138"/>
    </row>
    <row r="13" spans="1:53" s="142" customFormat="1" ht="22.5" customHeight="1">
      <c r="A13" s="237" t="s">
        <v>183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237"/>
      <c r="Q13" s="237"/>
      <c r="R13" s="237"/>
      <c r="S13" s="237"/>
      <c r="T13" s="237"/>
      <c r="U13" s="68"/>
      <c r="V13" s="68"/>
      <c r="W13" s="68"/>
      <c r="X13" s="68"/>
      <c r="Y13" s="68"/>
      <c r="Z13" s="68"/>
      <c r="AA13" s="19"/>
      <c r="AB13" s="16"/>
      <c r="BA13" s="167" t="s">
        <v>1</v>
      </c>
    </row>
    <row r="16" spans="1:53">
      <c r="A16" s="147"/>
      <c r="B16" s="151"/>
      <c r="C16" s="151"/>
      <c r="D16" s="151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  <c r="S16" s="151"/>
      <c r="T16" s="151"/>
      <c r="U16" s="151"/>
      <c r="V16" s="151"/>
      <c r="W16" s="151"/>
      <c r="X16" s="151"/>
      <c r="Y16" s="151"/>
      <c r="Z16" s="151"/>
      <c r="AA16" s="151"/>
    </row>
    <row r="17" spans="1:27">
      <c r="A17" s="147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  <c r="S17" s="151"/>
      <c r="T17" s="151"/>
      <c r="U17" s="151"/>
      <c r="V17" s="151"/>
      <c r="W17" s="151"/>
      <c r="X17" s="151"/>
      <c r="Y17" s="151"/>
      <c r="Z17" s="151"/>
      <c r="AA17" s="151"/>
    </row>
  </sheetData>
  <mergeCells count="30">
    <mergeCell ref="AZ3:BA3"/>
    <mergeCell ref="AL3:AM3"/>
    <mergeCell ref="AN3:AO3"/>
    <mergeCell ref="AP3:AQ3"/>
    <mergeCell ref="AR3:AS3"/>
    <mergeCell ref="AT3:AU3"/>
    <mergeCell ref="AF3:AG3"/>
    <mergeCell ref="AH3:AI3"/>
    <mergeCell ref="AJ3:AK3"/>
    <mergeCell ref="AV3:AW3"/>
    <mergeCell ref="AX3:AY3"/>
    <mergeCell ref="A13:T13"/>
    <mergeCell ref="A2:T2"/>
    <mergeCell ref="A3:A4"/>
    <mergeCell ref="AB3:AC3"/>
    <mergeCell ref="AD3:AE3"/>
    <mergeCell ref="A1:AA1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43" firstPageNumber="80" pageOrder="overThenDown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view="pageBreakPreview" zoomScaleNormal="100" zoomScaleSheetLayoutView="100" workbookViewId="0">
      <selection activeCell="A15" sqref="A15:XFD20"/>
    </sheetView>
  </sheetViews>
  <sheetFormatPr defaultColWidth="8.88671875" defaultRowHeight="13.5"/>
  <cols>
    <col min="1" max="1" width="16.21875" style="126" customWidth="1"/>
    <col min="2" max="11" width="11.77734375" style="126" customWidth="1"/>
    <col min="12" max="16384" width="8.88671875" style="126"/>
  </cols>
  <sheetData>
    <row r="1" spans="1:12" s="121" customFormat="1" ht="23.1" customHeight="1">
      <c r="A1" s="227" t="s">
        <v>179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</row>
    <row r="2" spans="1:12" s="142" customFormat="1" ht="15" customHeight="1">
      <c r="A2" s="22" t="s">
        <v>20</v>
      </c>
      <c r="B2" s="22"/>
      <c r="C2" s="22"/>
      <c r="D2" s="22"/>
      <c r="E2" s="22"/>
      <c r="G2" s="22"/>
      <c r="H2" s="22"/>
      <c r="I2" s="22"/>
      <c r="J2" s="22"/>
      <c r="K2" s="20" t="s">
        <v>41</v>
      </c>
    </row>
    <row r="3" spans="1:12" ht="15" customHeight="1">
      <c r="A3" s="241"/>
      <c r="B3" s="243" t="s">
        <v>13</v>
      </c>
      <c r="C3" s="245" t="s">
        <v>116</v>
      </c>
      <c r="D3" s="245" t="s">
        <v>42</v>
      </c>
      <c r="E3" s="176"/>
      <c r="F3" s="243" t="s">
        <v>44</v>
      </c>
      <c r="G3" s="247"/>
      <c r="H3" s="248"/>
      <c r="I3" s="245" t="s">
        <v>125</v>
      </c>
      <c r="J3" s="249" t="s">
        <v>153</v>
      </c>
      <c r="K3" s="249" t="s">
        <v>127</v>
      </c>
    </row>
    <row r="4" spans="1:12" ht="60" customHeight="1">
      <c r="A4" s="242"/>
      <c r="B4" s="244"/>
      <c r="C4" s="246"/>
      <c r="D4" s="246"/>
      <c r="E4" s="111" t="s">
        <v>126</v>
      </c>
      <c r="F4" s="244"/>
      <c r="G4" s="109" t="s">
        <v>45</v>
      </c>
      <c r="H4" s="109" t="s">
        <v>14</v>
      </c>
      <c r="I4" s="246"/>
      <c r="J4" s="250"/>
      <c r="K4" s="250"/>
    </row>
    <row r="5" spans="1:12" s="169" customFormat="1" ht="21" customHeight="1">
      <c r="A5" s="251">
        <v>2019</v>
      </c>
      <c r="B5" s="252">
        <v>5</v>
      </c>
      <c r="C5" s="79">
        <v>42032</v>
      </c>
      <c r="D5" s="79">
        <v>31897</v>
      </c>
      <c r="E5" s="79">
        <v>29957</v>
      </c>
      <c r="F5" s="79">
        <v>518</v>
      </c>
      <c r="G5" s="79">
        <v>455</v>
      </c>
      <c r="H5" s="63">
        <v>87.8</v>
      </c>
      <c r="I5" s="79">
        <v>29772</v>
      </c>
      <c r="J5" s="79">
        <v>633092</v>
      </c>
      <c r="K5" s="79">
        <v>32483466</v>
      </c>
      <c r="L5" s="168"/>
    </row>
    <row r="6" spans="1:12" s="170" customFormat="1" ht="21" customHeight="1">
      <c r="A6" s="251"/>
      <c r="B6" s="252"/>
      <c r="C6" s="56">
        <v>2364</v>
      </c>
      <c r="D6" s="56">
        <v>988</v>
      </c>
      <c r="E6" s="56">
        <v>978</v>
      </c>
      <c r="F6" s="56">
        <v>37</v>
      </c>
      <c r="G6" s="56">
        <v>31</v>
      </c>
      <c r="H6" s="65">
        <v>91</v>
      </c>
      <c r="I6" s="57">
        <v>939</v>
      </c>
      <c r="J6" s="58">
        <v>702</v>
      </c>
      <c r="K6" s="97">
        <v>3000</v>
      </c>
      <c r="L6" s="168"/>
    </row>
    <row r="7" spans="1:12" s="170" customFormat="1" ht="21" customHeight="1">
      <c r="A7" s="251">
        <v>2020</v>
      </c>
      <c r="B7" s="253">
        <v>5</v>
      </c>
      <c r="C7" s="59">
        <v>76129</v>
      </c>
      <c r="D7" s="59">
        <v>28565</v>
      </c>
      <c r="E7" s="59">
        <v>27477</v>
      </c>
      <c r="F7" s="59">
        <v>485</v>
      </c>
      <c r="G7" s="59">
        <v>431</v>
      </c>
      <c r="H7" s="66">
        <v>88.9</v>
      </c>
      <c r="I7" s="59">
        <v>30731</v>
      </c>
      <c r="J7" s="59">
        <v>516095</v>
      </c>
      <c r="K7" s="59">
        <v>18535485</v>
      </c>
      <c r="L7" s="168"/>
    </row>
    <row r="8" spans="1:12" s="170" customFormat="1" ht="21" customHeight="1">
      <c r="A8" s="251"/>
      <c r="B8" s="253"/>
      <c r="C8" s="56">
        <v>2278</v>
      </c>
      <c r="D8" s="56">
        <v>1435</v>
      </c>
      <c r="E8" s="56">
        <v>1152</v>
      </c>
      <c r="F8" s="56">
        <v>33</v>
      </c>
      <c r="G8" s="56">
        <v>28</v>
      </c>
      <c r="H8" s="65">
        <v>84.8</v>
      </c>
      <c r="I8" s="56">
        <v>1456</v>
      </c>
      <c r="J8" s="56">
        <v>492</v>
      </c>
      <c r="K8" s="56">
        <v>2460</v>
      </c>
      <c r="L8" s="168"/>
    </row>
    <row r="9" spans="1:12" s="171" customFormat="1" ht="21" customHeight="1">
      <c r="A9" s="251">
        <v>2021</v>
      </c>
      <c r="B9" s="252">
        <v>5</v>
      </c>
      <c r="C9" s="60">
        <v>76475</v>
      </c>
      <c r="D9" s="60">
        <v>31880</v>
      </c>
      <c r="E9" s="60">
        <v>31135</v>
      </c>
      <c r="F9" s="60">
        <v>498</v>
      </c>
      <c r="G9" s="60">
        <v>450</v>
      </c>
      <c r="H9" s="64">
        <v>90.4</v>
      </c>
      <c r="I9" s="60">
        <v>31090</v>
      </c>
      <c r="J9" s="59">
        <v>791407</v>
      </c>
      <c r="K9" s="59">
        <v>30772737</v>
      </c>
      <c r="L9" s="168"/>
    </row>
    <row r="10" spans="1:12" s="171" customFormat="1" ht="21" customHeight="1">
      <c r="A10" s="251"/>
      <c r="B10" s="252"/>
      <c r="C10" s="104">
        <v>2278</v>
      </c>
      <c r="D10" s="104">
        <v>1435</v>
      </c>
      <c r="E10" s="104">
        <v>1303</v>
      </c>
      <c r="F10" s="104">
        <v>49</v>
      </c>
      <c r="G10" s="104">
        <v>34</v>
      </c>
      <c r="H10" s="56" t="s">
        <v>154</v>
      </c>
      <c r="I10" s="105">
        <v>1647</v>
      </c>
      <c r="J10" s="56" t="s">
        <v>155</v>
      </c>
      <c r="K10" s="56" t="s">
        <v>155</v>
      </c>
      <c r="L10" s="168"/>
    </row>
    <row r="11" spans="1:12" s="170" customFormat="1" ht="21" customHeight="1">
      <c r="A11" s="251">
        <v>2022</v>
      </c>
      <c r="B11" s="255">
        <v>5</v>
      </c>
      <c r="C11" s="71">
        <v>76815</v>
      </c>
      <c r="D11" s="71">
        <v>33355</v>
      </c>
      <c r="E11" s="71">
        <v>31404</v>
      </c>
      <c r="F11" s="71">
        <v>488</v>
      </c>
      <c r="G11" s="71">
        <v>440</v>
      </c>
      <c r="H11" s="101">
        <v>91.65</v>
      </c>
      <c r="I11" s="71">
        <v>31192</v>
      </c>
      <c r="J11" s="102">
        <v>1032541</v>
      </c>
      <c r="K11" s="102">
        <v>38117958</v>
      </c>
      <c r="L11" s="168"/>
    </row>
    <row r="12" spans="1:12" s="170" customFormat="1" ht="21" customHeight="1">
      <c r="A12" s="251"/>
      <c r="B12" s="255"/>
      <c r="C12" s="84">
        <v>2278</v>
      </c>
      <c r="D12" s="84">
        <v>1435</v>
      </c>
      <c r="E12" s="84">
        <v>1337</v>
      </c>
      <c r="F12" s="84">
        <v>50</v>
      </c>
      <c r="G12" s="84">
        <v>45</v>
      </c>
      <c r="H12" s="85">
        <v>90.2</v>
      </c>
      <c r="I12" s="84">
        <v>1637</v>
      </c>
      <c r="J12" s="85" t="s">
        <v>158</v>
      </c>
      <c r="K12" s="85" t="s">
        <v>158</v>
      </c>
      <c r="L12" s="168"/>
    </row>
    <row r="13" spans="1:12" s="170" customFormat="1" ht="21" customHeight="1">
      <c r="A13" s="251">
        <v>2023</v>
      </c>
      <c r="B13" s="255">
        <v>5</v>
      </c>
      <c r="C13" s="103">
        <v>76225</v>
      </c>
      <c r="D13" s="103">
        <v>29217</v>
      </c>
      <c r="E13" s="103">
        <v>29178</v>
      </c>
      <c r="F13" s="103">
        <v>492</v>
      </c>
      <c r="G13" s="103">
        <v>439</v>
      </c>
      <c r="H13" s="102">
        <v>89.2</v>
      </c>
      <c r="I13" s="103">
        <v>31412</v>
      </c>
      <c r="J13" s="102">
        <v>870402</v>
      </c>
      <c r="K13" s="102">
        <v>32701320</v>
      </c>
      <c r="L13" s="168"/>
    </row>
    <row r="14" spans="1:12" s="170" customFormat="1" ht="21" customHeight="1">
      <c r="A14" s="251"/>
      <c r="B14" s="255"/>
      <c r="C14" s="84">
        <v>2278</v>
      </c>
      <c r="D14" s="84">
        <v>1435</v>
      </c>
      <c r="E14" s="84">
        <v>1337</v>
      </c>
      <c r="F14" s="84">
        <v>50</v>
      </c>
      <c r="G14" s="84">
        <v>45</v>
      </c>
      <c r="H14" s="85">
        <v>90</v>
      </c>
      <c r="I14" s="84">
        <v>1637</v>
      </c>
      <c r="J14" s="85" t="s">
        <v>155</v>
      </c>
      <c r="K14" s="85" t="s">
        <v>155</v>
      </c>
      <c r="L14" s="168"/>
    </row>
    <row r="15" spans="1:12" s="170" customFormat="1" ht="36.75" hidden="1" customHeight="1">
      <c r="A15" s="106" t="s">
        <v>146</v>
      </c>
      <c r="B15" s="107"/>
      <c r="C15" s="107"/>
      <c r="D15" s="107"/>
      <c r="E15" s="107"/>
      <c r="F15" s="107"/>
      <c r="G15" s="107"/>
      <c r="H15" s="108"/>
      <c r="I15" s="107"/>
      <c r="J15" s="107"/>
      <c r="K15" s="107"/>
      <c r="L15" s="168"/>
    </row>
    <row r="16" spans="1:12" s="173" customFormat="1" ht="35.25" hidden="1" customHeight="1">
      <c r="A16" s="94" t="s">
        <v>147</v>
      </c>
      <c r="B16" s="69"/>
      <c r="C16" s="69"/>
      <c r="D16" s="69"/>
      <c r="E16" s="69"/>
      <c r="F16" s="69"/>
      <c r="G16" s="69"/>
      <c r="H16" s="70"/>
      <c r="I16" s="69"/>
      <c r="J16" s="69"/>
      <c r="K16" s="71"/>
      <c r="L16" s="172"/>
    </row>
    <row r="17" spans="1:12" s="173" customFormat="1" ht="35.25" hidden="1" customHeight="1">
      <c r="A17" s="94" t="s">
        <v>148</v>
      </c>
      <c r="B17" s="69"/>
      <c r="C17" s="69"/>
      <c r="D17" s="69"/>
      <c r="E17" s="69"/>
      <c r="F17" s="69"/>
      <c r="G17" s="69"/>
      <c r="H17" s="70"/>
      <c r="I17" s="69"/>
      <c r="J17" s="69"/>
      <c r="K17" s="71"/>
      <c r="L17" s="174"/>
    </row>
    <row r="18" spans="1:12" s="173" customFormat="1" ht="22.5" hidden="1" customHeight="1">
      <c r="A18" s="95" t="s">
        <v>151</v>
      </c>
      <c r="B18" s="254"/>
      <c r="C18" s="71"/>
      <c r="D18" s="71"/>
      <c r="E18" s="71"/>
      <c r="F18" s="71"/>
      <c r="G18" s="71"/>
      <c r="H18" s="74"/>
      <c r="I18" s="75"/>
      <c r="J18" s="76"/>
      <c r="K18" s="76"/>
      <c r="L18" s="174"/>
    </row>
    <row r="19" spans="1:12" s="170" customFormat="1" ht="22.5" hidden="1" customHeight="1">
      <c r="A19" s="95" t="s">
        <v>152</v>
      </c>
      <c r="B19" s="254"/>
      <c r="C19" s="84"/>
      <c r="D19" s="84"/>
      <c r="E19" s="84"/>
      <c r="F19" s="84"/>
      <c r="G19" s="84"/>
      <c r="H19" s="85"/>
      <c r="I19" s="86"/>
      <c r="J19" s="56"/>
      <c r="K19" s="56"/>
      <c r="L19" s="175"/>
    </row>
    <row r="20" spans="1:12" s="170" customFormat="1" ht="39" hidden="1" customHeight="1">
      <c r="A20" s="96" t="s">
        <v>149</v>
      </c>
      <c r="B20" s="72"/>
      <c r="C20" s="72"/>
      <c r="D20" s="72"/>
      <c r="E20" s="72"/>
      <c r="F20" s="72"/>
      <c r="G20" s="72"/>
      <c r="H20" s="72"/>
      <c r="I20" s="72"/>
      <c r="J20" s="73"/>
      <c r="K20" s="72"/>
      <c r="L20" s="175"/>
    </row>
    <row r="21" spans="1:12" s="83" customFormat="1" ht="12">
      <c r="A21" s="177" t="s">
        <v>150</v>
      </c>
    </row>
    <row r="22" spans="1:12" s="178" customFormat="1" ht="12">
      <c r="A22" s="83" t="s">
        <v>176</v>
      </c>
      <c r="B22" s="83"/>
      <c r="C22" s="83"/>
      <c r="D22" s="83"/>
      <c r="E22" s="83"/>
      <c r="F22" s="83"/>
      <c r="G22" s="83"/>
      <c r="H22" s="83"/>
      <c r="I22" s="83"/>
      <c r="J22" s="83"/>
      <c r="K22" s="179" t="s">
        <v>177</v>
      </c>
      <c r="L22" s="83"/>
    </row>
    <row r="23" spans="1:12">
      <c r="B23" s="147"/>
      <c r="C23" s="147"/>
      <c r="D23" s="147"/>
      <c r="E23" s="147"/>
      <c r="F23" s="147"/>
    </row>
  </sheetData>
  <mergeCells count="21">
    <mergeCell ref="B18:B19"/>
    <mergeCell ref="A11:A12"/>
    <mergeCell ref="B11:B12"/>
    <mergeCell ref="A13:A14"/>
    <mergeCell ref="B13:B14"/>
    <mergeCell ref="A5:A6"/>
    <mergeCell ref="B5:B6"/>
    <mergeCell ref="A7:A8"/>
    <mergeCell ref="B7:B8"/>
    <mergeCell ref="A9:A10"/>
    <mergeCell ref="B9:B10"/>
    <mergeCell ref="A1:K1"/>
    <mergeCell ref="A3:A4"/>
    <mergeCell ref="B3:B4"/>
    <mergeCell ref="C3:C4"/>
    <mergeCell ref="D3:D4"/>
    <mergeCell ref="F3:F4"/>
    <mergeCell ref="G3:H3"/>
    <mergeCell ref="I3:I4"/>
    <mergeCell ref="J3:J4"/>
    <mergeCell ref="K3:K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80" pageOrder="overThenDown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12"/>
  <sheetViews>
    <sheetView view="pageBreakPreview" zoomScaleNormal="100" zoomScaleSheetLayoutView="100" workbookViewId="0">
      <selection sqref="A1:N1"/>
    </sheetView>
  </sheetViews>
  <sheetFormatPr defaultColWidth="8.88671875" defaultRowHeight="13.5"/>
  <cols>
    <col min="1" max="1" width="16.21875" style="4" customWidth="1"/>
    <col min="2" max="14" width="11.77734375" style="4" customWidth="1"/>
    <col min="15" max="16384" width="8.88671875" style="4"/>
  </cols>
  <sheetData>
    <row r="1" spans="1:15" s="13" customFormat="1" ht="23.1" customHeight="1">
      <c r="A1" s="227" t="s">
        <v>175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5" s="6" customFormat="1" ht="15" customHeight="1">
      <c r="A2" s="22" t="s">
        <v>135</v>
      </c>
      <c r="B2" s="22"/>
      <c r="C2" s="22"/>
      <c r="D2" s="22"/>
      <c r="E2" s="22"/>
      <c r="F2" s="23"/>
      <c r="G2" s="23"/>
      <c r="H2" s="23"/>
      <c r="I2" s="23"/>
      <c r="K2" s="22"/>
      <c r="L2" s="22"/>
      <c r="M2" s="22"/>
      <c r="N2" s="20" t="s">
        <v>41</v>
      </c>
    </row>
    <row r="3" spans="1:15" ht="15" customHeight="1">
      <c r="A3" s="258"/>
      <c r="B3" s="256" t="s">
        <v>13</v>
      </c>
      <c r="C3" s="260" t="s">
        <v>161</v>
      </c>
      <c r="D3" s="260" t="s">
        <v>160</v>
      </c>
      <c r="E3" s="266" t="s">
        <v>162</v>
      </c>
      <c r="F3" s="267"/>
      <c r="G3" s="267"/>
      <c r="H3" s="267"/>
      <c r="I3" s="268"/>
      <c r="J3" s="264" t="s">
        <v>44</v>
      </c>
      <c r="K3" s="260" t="s">
        <v>45</v>
      </c>
      <c r="L3" s="260" t="s">
        <v>168</v>
      </c>
      <c r="M3" s="262" t="s">
        <v>169</v>
      </c>
      <c r="N3" s="262" t="s">
        <v>170</v>
      </c>
    </row>
    <row r="4" spans="1:15" ht="60" customHeight="1">
      <c r="A4" s="259"/>
      <c r="B4" s="257"/>
      <c r="C4" s="261"/>
      <c r="D4" s="261"/>
      <c r="E4" s="180" t="s">
        <v>163</v>
      </c>
      <c r="F4" s="180" t="s">
        <v>164</v>
      </c>
      <c r="G4" s="180" t="s">
        <v>165</v>
      </c>
      <c r="H4" s="180" t="s">
        <v>166</v>
      </c>
      <c r="I4" s="181" t="s">
        <v>167</v>
      </c>
      <c r="J4" s="265"/>
      <c r="K4" s="261"/>
      <c r="L4" s="261"/>
      <c r="M4" s="263"/>
      <c r="N4" s="263"/>
    </row>
    <row r="5" spans="1:15" ht="21" customHeight="1">
      <c r="A5" s="206">
        <v>2024</v>
      </c>
      <c r="B5" s="205">
        <v>5</v>
      </c>
      <c r="C5" s="203">
        <f t="shared" ref="C5:N5" si="0">SUM(C6:C9,C10)</f>
        <v>61054</v>
      </c>
      <c r="D5" s="203">
        <f t="shared" si="0"/>
        <v>42137</v>
      </c>
      <c r="E5" s="203">
        <f t="shared" si="0"/>
        <v>29821</v>
      </c>
      <c r="F5" s="203">
        <f t="shared" si="0"/>
        <v>29480</v>
      </c>
      <c r="G5" s="203">
        <f t="shared" si="0"/>
        <v>29407</v>
      </c>
      <c r="H5" s="203">
        <f t="shared" si="0"/>
        <v>73</v>
      </c>
      <c r="I5" s="222">
        <f>G5/F5*100</f>
        <v>99.752374491180461</v>
      </c>
      <c r="J5" s="203">
        <f t="shared" si="0"/>
        <v>515</v>
      </c>
      <c r="K5" s="203">
        <f t="shared" si="0"/>
        <v>463</v>
      </c>
      <c r="L5" s="203">
        <f t="shared" si="0"/>
        <v>31636</v>
      </c>
      <c r="M5" s="203">
        <f t="shared" si="0"/>
        <v>90725028</v>
      </c>
      <c r="N5" s="203">
        <f t="shared" si="0"/>
        <v>32787122</v>
      </c>
    </row>
    <row r="6" spans="1:15" s="51" customFormat="1" ht="36.75" customHeight="1">
      <c r="A6" s="182" t="s">
        <v>146</v>
      </c>
      <c r="B6" s="183">
        <v>1</v>
      </c>
      <c r="C6" s="183">
        <v>51229</v>
      </c>
      <c r="D6" s="183">
        <v>32319</v>
      </c>
      <c r="E6" s="183">
        <v>23336</v>
      </c>
      <c r="F6" s="183">
        <v>23010</v>
      </c>
      <c r="G6" s="183">
        <v>23010</v>
      </c>
      <c r="H6" s="183">
        <v>0</v>
      </c>
      <c r="I6" s="221">
        <f>G6/F6*100</f>
        <v>100</v>
      </c>
      <c r="J6" s="183">
        <v>306</v>
      </c>
      <c r="K6" s="183">
        <v>285</v>
      </c>
      <c r="L6" s="183">
        <v>25044</v>
      </c>
      <c r="M6" s="183">
        <v>87842649</v>
      </c>
      <c r="N6" s="183">
        <v>31938223</v>
      </c>
      <c r="O6" s="50"/>
    </row>
    <row r="7" spans="1:15" s="53" customFormat="1" ht="35.25" customHeight="1">
      <c r="A7" s="182" t="s">
        <v>147</v>
      </c>
      <c r="B7" s="183">
        <v>1</v>
      </c>
      <c r="C7" s="183">
        <v>222</v>
      </c>
      <c r="D7" s="183">
        <v>222</v>
      </c>
      <c r="E7" s="183">
        <v>130</v>
      </c>
      <c r="F7" s="183">
        <v>130</v>
      </c>
      <c r="G7" s="183">
        <v>130</v>
      </c>
      <c r="H7" s="183">
        <v>0</v>
      </c>
      <c r="I7" s="221">
        <f t="shared" ref="I7:I9" si="1">G7/F7*100</f>
        <v>100</v>
      </c>
      <c r="J7" s="183">
        <v>39</v>
      </c>
      <c r="K7" s="183">
        <v>36</v>
      </c>
      <c r="L7" s="183">
        <v>501</v>
      </c>
      <c r="M7" s="183">
        <v>122799</v>
      </c>
      <c r="N7" s="184">
        <v>4983</v>
      </c>
      <c r="O7" s="52"/>
    </row>
    <row r="8" spans="1:15" s="53" customFormat="1" ht="35.25" customHeight="1">
      <c r="A8" s="182" t="s">
        <v>148</v>
      </c>
      <c r="B8" s="183">
        <v>1</v>
      </c>
      <c r="C8" s="183">
        <v>119</v>
      </c>
      <c r="D8" s="183">
        <v>119</v>
      </c>
      <c r="E8" s="183">
        <v>96</v>
      </c>
      <c r="F8" s="183">
        <v>96</v>
      </c>
      <c r="G8" s="183">
        <v>96</v>
      </c>
      <c r="H8" s="183">
        <v>0</v>
      </c>
      <c r="I8" s="221">
        <f t="shared" si="1"/>
        <v>100</v>
      </c>
      <c r="J8" s="183">
        <v>21</v>
      </c>
      <c r="K8" s="183">
        <v>18</v>
      </c>
      <c r="L8" s="183">
        <v>218</v>
      </c>
      <c r="M8" s="183">
        <v>61090</v>
      </c>
      <c r="N8" s="184">
        <v>3381</v>
      </c>
      <c r="O8" s="54"/>
    </row>
    <row r="9" spans="1:15" s="53" customFormat="1" ht="22.5" customHeight="1">
      <c r="A9" s="185" t="s">
        <v>180</v>
      </c>
      <c r="B9" s="204">
        <v>1</v>
      </c>
      <c r="C9" s="184">
        <v>9450</v>
      </c>
      <c r="D9" s="184">
        <v>9443</v>
      </c>
      <c r="E9" s="184">
        <v>6244</v>
      </c>
      <c r="F9" s="184">
        <v>6244</v>
      </c>
      <c r="G9" s="184">
        <v>6171</v>
      </c>
      <c r="H9" s="184">
        <v>73</v>
      </c>
      <c r="I9" s="221">
        <f t="shared" si="1"/>
        <v>98.830877642536848</v>
      </c>
      <c r="J9" s="184">
        <v>149</v>
      </c>
      <c r="K9" s="184">
        <v>124</v>
      </c>
      <c r="L9" s="186">
        <v>5873</v>
      </c>
      <c r="M9" s="187">
        <v>2698490</v>
      </c>
      <c r="N9" s="187">
        <v>840535</v>
      </c>
      <c r="O9" s="54"/>
    </row>
    <row r="10" spans="1:15" s="51" customFormat="1" ht="39" customHeight="1">
      <c r="A10" s="188" t="s">
        <v>149</v>
      </c>
      <c r="B10" s="189">
        <v>1</v>
      </c>
      <c r="C10" s="189">
        <v>34</v>
      </c>
      <c r="D10" s="189">
        <v>34</v>
      </c>
      <c r="E10" s="189">
        <v>15</v>
      </c>
      <c r="F10" s="189">
        <v>0</v>
      </c>
      <c r="G10" s="189">
        <v>0</v>
      </c>
      <c r="H10" s="189">
        <v>0</v>
      </c>
      <c r="I10" s="189">
        <v>0</v>
      </c>
      <c r="J10" s="189">
        <v>0</v>
      </c>
      <c r="K10" s="189">
        <v>0</v>
      </c>
      <c r="L10" s="189">
        <v>0</v>
      </c>
      <c r="M10" s="190">
        <v>0</v>
      </c>
      <c r="N10" s="189">
        <v>0</v>
      </c>
      <c r="O10" s="55"/>
    </row>
    <row r="11" spans="1:15" s="191" customFormat="1">
      <c r="A11" s="83" t="s">
        <v>178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179" t="s">
        <v>177</v>
      </c>
      <c r="O11" s="45"/>
    </row>
    <row r="12" spans="1:15">
      <c r="B12" s="36"/>
      <c r="C12" s="36"/>
      <c r="D12" s="36"/>
      <c r="E12" s="36"/>
      <c r="F12" s="36"/>
      <c r="G12" s="36"/>
      <c r="H12" s="36"/>
      <c r="I12" s="36"/>
      <c r="J12" s="36"/>
    </row>
  </sheetData>
  <mergeCells count="11">
    <mergeCell ref="B3:B4"/>
    <mergeCell ref="A1:N1"/>
    <mergeCell ref="A3:A4"/>
    <mergeCell ref="L3:L4"/>
    <mergeCell ref="M3:M4"/>
    <mergeCell ref="N3:N4"/>
    <mergeCell ref="J3:J4"/>
    <mergeCell ref="D3:D4"/>
    <mergeCell ref="C3:C4"/>
    <mergeCell ref="K3:K4"/>
    <mergeCell ref="E3:I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6" firstPageNumber="80" pageOrder="overThenDown" orientation="landscape" r:id="rId1"/>
  <headerFooter scaleWithDoc="0" alignWithMargins="0"/>
  <ignoredErrors>
    <ignoredError sqref="I6:I9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4"/>
  <sheetViews>
    <sheetView view="pageBreakPreview" zoomScaleNormal="100" zoomScaleSheetLayoutView="100" workbookViewId="0">
      <selection sqref="A1:H1"/>
    </sheetView>
  </sheetViews>
  <sheetFormatPr defaultColWidth="8.88671875" defaultRowHeight="13.5"/>
  <cols>
    <col min="1" max="1" width="10.77734375" style="126" customWidth="1"/>
    <col min="2" max="8" width="14.77734375" style="126" customWidth="1"/>
    <col min="9" max="16384" width="8.88671875" style="126"/>
  </cols>
  <sheetData>
    <row r="1" spans="1:8" s="121" customFormat="1" ht="23.1" customHeight="1">
      <c r="A1" s="227" t="s">
        <v>159</v>
      </c>
      <c r="B1" s="227"/>
      <c r="C1" s="227"/>
      <c r="D1" s="227"/>
      <c r="E1" s="227"/>
      <c r="F1" s="227"/>
      <c r="G1" s="227"/>
      <c r="H1" s="227"/>
    </row>
    <row r="2" spans="1:8" s="142" customFormat="1" ht="15" customHeight="1">
      <c r="A2" s="238" t="s">
        <v>49</v>
      </c>
      <c r="B2" s="238"/>
      <c r="C2" s="238"/>
      <c r="D2" s="238"/>
      <c r="F2" s="22"/>
      <c r="G2" s="22"/>
      <c r="H2" s="20" t="s">
        <v>129</v>
      </c>
    </row>
    <row r="3" spans="1:8" ht="28.5" customHeight="1">
      <c r="A3" s="110"/>
      <c r="B3" s="111" t="s">
        <v>115</v>
      </c>
      <c r="C3" s="109" t="s">
        <v>9</v>
      </c>
      <c r="D3" s="109" t="s">
        <v>117</v>
      </c>
      <c r="E3" s="109" t="s">
        <v>118</v>
      </c>
      <c r="F3" s="109" t="s">
        <v>10</v>
      </c>
      <c r="G3" s="112" t="s">
        <v>11</v>
      </c>
      <c r="H3" s="109" t="s">
        <v>171</v>
      </c>
    </row>
    <row r="4" spans="1:8" s="192" customFormat="1" ht="19.5" customHeight="1">
      <c r="A4" s="98">
        <v>2019</v>
      </c>
      <c r="B4" s="196">
        <v>143919</v>
      </c>
      <c r="C4" s="196">
        <v>618</v>
      </c>
      <c r="D4" s="196">
        <v>131</v>
      </c>
      <c r="E4" s="196">
        <v>2906</v>
      </c>
      <c r="F4" s="196">
        <v>1964</v>
      </c>
      <c r="G4" s="196">
        <v>13199</v>
      </c>
      <c r="H4" s="196">
        <v>138300</v>
      </c>
    </row>
    <row r="5" spans="1:8" s="192" customFormat="1" ht="19.5" customHeight="1">
      <c r="A5" s="98">
        <v>2020</v>
      </c>
      <c r="B5" s="196">
        <v>130057</v>
      </c>
      <c r="C5" s="196">
        <v>485</v>
      </c>
      <c r="D5" s="196">
        <v>137</v>
      </c>
      <c r="E5" s="196">
        <v>2663</v>
      </c>
      <c r="F5" s="196">
        <v>5630</v>
      </c>
      <c r="G5" s="196">
        <v>11449</v>
      </c>
      <c r="H5" s="196">
        <v>121140</v>
      </c>
    </row>
    <row r="6" spans="1:8" s="193" customFormat="1" ht="19.5" customHeight="1">
      <c r="A6" s="98">
        <v>2021</v>
      </c>
      <c r="B6" s="196">
        <v>193525</v>
      </c>
      <c r="C6" s="200">
        <v>502</v>
      </c>
      <c r="D6" s="200">
        <v>128</v>
      </c>
      <c r="E6" s="200">
        <v>2797</v>
      </c>
      <c r="F6" s="200">
        <v>5448</v>
      </c>
      <c r="G6" s="200">
        <v>9839</v>
      </c>
      <c r="H6" s="200">
        <v>184650</v>
      </c>
    </row>
    <row r="7" spans="1:8" s="192" customFormat="1" ht="19.5" customHeight="1">
      <c r="A7" s="98">
        <v>2022</v>
      </c>
      <c r="B7" s="197">
        <v>175123</v>
      </c>
      <c r="C7" s="201">
        <v>495</v>
      </c>
      <c r="D7" s="201">
        <v>143</v>
      </c>
      <c r="E7" s="201">
        <v>2656</v>
      </c>
      <c r="F7" s="201">
        <v>5624</v>
      </c>
      <c r="G7" s="201">
        <v>12598</v>
      </c>
      <c r="H7" s="201">
        <v>166205</v>
      </c>
    </row>
    <row r="8" spans="1:8" s="192" customFormat="1" ht="19.5" customHeight="1">
      <c r="A8" s="98">
        <v>2023</v>
      </c>
      <c r="B8" s="198">
        <v>151700</v>
      </c>
      <c r="C8" s="201">
        <v>493</v>
      </c>
      <c r="D8" s="201">
        <v>152</v>
      </c>
      <c r="E8" s="201">
        <v>2691</v>
      </c>
      <c r="F8" s="201">
        <v>3808</v>
      </c>
      <c r="G8" s="201">
        <v>16314</v>
      </c>
      <c r="H8" s="201">
        <v>144556</v>
      </c>
    </row>
    <row r="9" spans="1:8" s="194" customFormat="1" ht="19.5" customHeight="1">
      <c r="A9" s="99">
        <v>2024</v>
      </c>
      <c r="B9" s="199">
        <v>156261</v>
      </c>
      <c r="C9" s="202">
        <v>526</v>
      </c>
      <c r="D9" s="202">
        <v>151</v>
      </c>
      <c r="E9" s="202">
        <v>2635</v>
      </c>
      <c r="F9" s="202">
        <v>2506</v>
      </c>
      <c r="G9" s="202">
        <v>22597</v>
      </c>
      <c r="H9" s="202">
        <v>150443</v>
      </c>
    </row>
    <row r="10" spans="1:8" ht="45" customHeight="1">
      <c r="A10" s="269" t="s">
        <v>181</v>
      </c>
      <c r="B10" s="269"/>
      <c r="C10" s="269"/>
      <c r="D10" s="269"/>
      <c r="E10" s="195"/>
      <c r="F10" s="195"/>
      <c r="G10" s="195"/>
      <c r="H10" s="195"/>
    </row>
    <row r="11" spans="1:8" ht="17.25" customHeight="1">
      <c r="A11" s="23" t="s">
        <v>178</v>
      </c>
      <c r="B11" s="23"/>
      <c r="C11" s="23"/>
      <c r="D11" s="23"/>
      <c r="E11" s="142"/>
      <c r="F11" s="23"/>
      <c r="G11" s="23"/>
      <c r="H11" s="19" t="s">
        <v>177</v>
      </c>
    </row>
    <row r="12" spans="1:8">
      <c r="E12" s="207"/>
    </row>
    <row r="14" spans="1:8">
      <c r="C14" s="207"/>
    </row>
  </sheetData>
  <mergeCells count="3">
    <mergeCell ref="A1:H1"/>
    <mergeCell ref="A2:D2"/>
    <mergeCell ref="A10:D10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94" firstPageNumber="80" pageOrder="overThenDown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I8"/>
  <sheetViews>
    <sheetView view="pageBreakPreview" zoomScaleNormal="100" zoomScaleSheetLayoutView="100" workbookViewId="0">
      <selection activeCell="C17" sqref="C17"/>
    </sheetView>
  </sheetViews>
  <sheetFormatPr defaultColWidth="8.88671875" defaultRowHeight="13.5"/>
  <cols>
    <col min="1" max="1" width="10.77734375" style="4" customWidth="1"/>
    <col min="2" max="8" width="16.77734375" style="4" customWidth="1"/>
    <col min="9" max="16384" width="8.88671875" style="4"/>
  </cols>
  <sheetData>
    <row r="1" spans="1:9" s="13" customFormat="1" ht="23.1" customHeight="1">
      <c r="A1" s="227" t="s">
        <v>36</v>
      </c>
      <c r="B1" s="227"/>
      <c r="C1" s="227"/>
      <c r="D1" s="227"/>
      <c r="E1" s="227"/>
      <c r="F1" s="227"/>
      <c r="G1" s="227"/>
      <c r="H1" s="227"/>
      <c r="I1" s="12"/>
    </row>
    <row r="2" spans="1:9" s="6" customFormat="1" ht="15" customHeight="1">
      <c r="A2" s="22" t="s">
        <v>25</v>
      </c>
      <c r="B2" s="22"/>
      <c r="D2" s="22"/>
      <c r="E2" s="22"/>
      <c r="F2" s="22"/>
      <c r="G2" s="22"/>
      <c r="H2" s="20" t="s">
        <v>26</v>
      </c>
    </row>
    <row r="3" spans="1:9" ht="27.75" customHeight="1">
      <c r="A3" s="270"/>
      <c r="B3" s="245" t="s">
        <v>27</v>
      </c>
      <c r="C3" s="272" t="s">
        <v>84</v>
      </c>
      <c r="D3" s="273"/>
      <c r="E3" s="273"/>
      <c r="F3" s="273"/>
      <c r="G3" s="273"/>
      <c r="H3" s="273"/>
    </row>
    <row r="4" spans="1:9" ht="28.5" customHeight="1">
      <c r="A4" s="271"/>
      <c r="B4" s="246"/>
      <c r="C4" s="35" t="s">
        <v>68</v>
      </c>
      <c r="D4" s="35" t="s">
        <v>69</v>
      </c>
      <c r="E4" s="35" t="s">
        <v>70</v>
      </c>
      <c r="F4" s="35" t="s">
        <v>71</v>
      </c>
      <c r="G4" s="35" t="s">
        <v>72</v>
      </c>
      <c r="H4" s="34" t="s">
        <v>73</v>
      </c>
    </row>
    <row r="5" spans="1:9" ht="27" customHeight="1">
      <c r="A5" s="33" t="s">
        <v>121</v>
      </c>
      <c r="B5" s="25"/>
      <c r="C5" s="25"/>
      <c r="D5" s="25"/>
      <c r="E5" s="25"/>
      <c r="F5" s="25"/>
      <c r="G5" s="25"/>
      <c r="H5" s="25"/>
    </row>
    <row r="6" spans="1:9" s="6" customFormat="1" ht="15" customHeight="1">
      <c r="A6" s="31" t="s">
        <v>12</v>
      </c>
      <c r="B6" s="31"/>
      <c r="C6" s="16"/>
      <c r="D6" s="16"/>
      <c r="E6" s="16"/>
      <c r="F6" s="16"/>
      <c r="G6" s="16"/>
      <c r="H6" s="16"/>
    </row>
    <row r="7" spans="1:9" s="6" customFormat="1" ht="15" customHeight="1">
      <c r="A7" s="23" t="s">
        <v>130</v>
      </c>
      <c r="B7" s="37"/>
      <c r="C7" s="37"/>
      <c r="E7" s="23"/>
      <c r="F7" s="23"/>
      <c r="G7" s="23"/>
      <c r="H7" s="19" t="s">
        <v>24</v>
      </c>
    </row>
    <row r="8" spans="1:9">
      <c r="B8" s="36"/>
      <c r="C8" s="36"/>
      <c r="D8" s="36"/>
    </row>
  </sheetData>
  <mergeCells count="4">
    <mergeCell ref="A1:H1"/>
    <mergeCell ref="A3:A4"/>
    <mergeCell ref="B3:B4"/>
    <mergeCell ref="C3:H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87" firstPageNumber="80" pageOrder="overThenDown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HB11"/>
  <sheetViews>
    <sheetView view="pageBreakPreview" zoomScaleNormal="115" zoomScaleSheetLayoutView="100" workbookViewId="0">
      <selection activeCell="E16" sqref="E16"/>
    </sheetView>
  </sheetViews>
  <sheetFormatPr defaultColWidth="8.88671875" defaultRowHeight="13.5"/>
  <cols>
    <col min="1" max="1" width="7.77734375" style="4" customWidth="1"/>
    <col min="2" max="15" width="9.77734375" style="4" customWidth="1"/>
    <col min="16" max="16384" width="8.88671875" style="4"/>
  </cols>
  <sheetData>
    <row r="1" spans="1:210" s="13" customFormat="1" ht="24.95" customHeight="1">
      <c r="A1" s="227" t="s">
        <v>46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14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</row>
    <row r="2" spans="1:210" s="11" customFormat="1" ht="15" customHeight="1">
      <c r="A2" s="22" t="s">
        <v>20</v>
      </c>
      <c r="B2" s="22"/>
      <c r="C2" s="22"/>
      <c r="D2" s="28"/>
      <c r="E2" s="22"/>
      <c r="F2" s="22"/>
      <c r="G2" s="22"/>
      <c r="H2" s="22"/>
      <c r="I2" s="22"/>
      <c r="J2" s="22"/>
      <c r="K2" s="22"/>
      <c r="L2" s="22"/>
      <c r="M2" s="22"/>
      <c r="N2" s="22"/>
      <c r="O2" s="20" t="s">
        <v>41</v>
      </c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</row>
    <row r="3" spans="1:210" s="7" customFormat="1" ht="26.25" customHeight="1">
      <c r="A3" s="274"/>
      <c r="B3" s="276" t="s">
        <v>67</v>
      </c>
      <c r="C3" s="278" t="s">
        <v>38</v>
      </c>
      <c r="D3" s="276" t="s">
        <v>33</v>
      </c>
      <c r="E3" s="276" t="s">
        <v>51</v>
      </c>
      <c r="F3" s="276" t="s">
        <v>52</v>
      </c>
      <c r="G3" s="276" t="s">
        <v>53</v>
      </c>
      <c r="H3" s="276" t="s">
        <v>54</v>
      </c>
      <c r="I3" s="280" t="s">
        <v>85</v>
      </c>
      <c r="J3" s="281"/>
      <c r="K3" s="281"/>
      <c r="L3" s="281"/>
      <c r="M3" s="281"/>
      <c r="N3" s="281"/>
      <c r="O3" s="282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</row>
    <row r="4" spans="1:210" s="7" customFormat="1" ht="46.5" customHeight="1">
      <c r="A4" s="275"/>
      <c r="B4" s="277"/>
      <c r="C4" s="279"/>
      <c r="D4" s="277"/>
      <c r="E4" s="277"/>
      <c r="F4" s="277"/>
      <c r="G4" s="277"/>
      <c r="H4" s="277"/>
      <c r="I4" s="38" t="s">
        <v>61</v>
      </c>
      <c r="J4" s="39" t="s">
        <v>131</v>
      </c>
      <c r="K4" s="39" t="s">
        <v>77</v>
      </c>
      <c r="L4" s="39" t="s">
        <v>62</v>
      </c>
      <c r="M4" s="40" t="s">
        <v>39</v>
      </c>
      <c r="N4" s="40" t="s">
        <v>59</v>
      </c>
      <c r="O4" s="40" t="s">
        <v>40</v>
      </c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</row>
    <row r="5" spans="1:210" s="7" customFormat="1" ht="20.100000000000001" customHeight="1">
      <c r="A5" s="34" t="s">
        <v>121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</row>
    <row r="6" spans="1:210" s="7" customFormat="1" ht="20.100000000000001" customHeight="1">
      <c r="A6" s="284"/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8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</row>
    <row r="7" spans="1:210" s="7" customFormat="1" ht="26.25" customHeight="1">
      <c r="A7" s="273"/>
      <c r="B7" s="280"/>
      <c r="C7" s="281"/>
      <c r="D7" s="281"/>
      <c r="E7" s="281"/>
      <c r="F7" s="282"/>
      <c r="G7" s="286" t="s">
        <v>132</v>
      </c>
      <c r="H7" s="288"/>
      <c r="I7" s="288"/>
      <c r="J7" s="288"/>
      <c r="K7" s="288"/>
      <c r="L7" s="287"/>
      <c r="M7" s="286" t="s">
        <v>86</v>
      </c>
      <c r="N7" s="287"/>
      <c r="O7" s="42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</row>
    <row r="8" spans="1:210" s="9" customFormat="1" ht="78" customHeight="1">
      <c r="A8" s="273"/>
      <c r="B8" s="40" t="s">
        <v>60</v>
      </c>
      <c r="C8" s="41" t="s">
        <v>55</v>
      </c>
      <c r="D8" s="41" t="s">
        <v>56</v>
      </c>
      <c r="E8" s="41" t="s">
        <v>57</v>
      </c>
      <c r="F8" s="41" t="s">
        <v>58</v>
      </c>
      <c r="G8" s="43" t="s">
        <v>63</v>
      </c>
      <c r="H8" s="43" t="s">
        <v>64</v>
      </c>
      <c r="I8" s="43" t="s">
        <v>65</v>
      </c>
      <c r="J8" s="43" t="s">
        <v>75</v>
      </c>
      <c r="K8" s="43" t="s">
        <v>133</v>
      </c>
      <c r="L8" s="44" t="s">
        <v>66</v>
      </c>
      <c r="M8" s="44" t="s">
        <v>78</v>
      </c>
      <c r="N8" s="41" t="s">
        <v>74</v>
      </c>
      <c r="O8" s="26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</row>
    <row r="9" spans="1:210" s="7" customFormat="1" ht="20.100000000000001" customHeight="1">
      <c r="A9" s="34" t="s">
        <v>121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30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</row>
    <row r="10" spans="1:210" s="7" customFormat="1" ht="66.75" customHeight="1">
      <c r="A10" s="283" t="s">
        <v>80</v>
      </c>
      <c r="B10" s="283"/>
      <c r="C10" s="283"/>
      <c r="D10" s="283"/>
      <c r="E10" s="283"/>
      <c r="F10" s="283"/>
      <c r="G10" s="283"/>
      <c r="H10" s="283"/>
      <c r="I10" s="283"/>
      <c r="J10" s="283"/>
      <c r="K10" s="283"/>
      <c r="L10" s="283"/>
      <c r="M10" s="283"/>
      <c r="N10" s="283"/>
      <c r="O10" s="283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</row>
    <row r="11" spans="1:210" s="11" customFormat="1" ht="17.25" customHeight="1">
      <c r="A11" s="32" t="s">
        <v>124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19" t="s">
        <v>81</v>
      </c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10"/>
      <c r="EQ11" s="10"/>
      <c r="ER11" s="10"/>
      <c r="ES11" s="10"/>
      <c r="ET11" s="10"/>
      <c r="EU11" s="10"/>
      <c r="EV11" s="10"/>
      <c r="EW11" s="10"/>
      <c r="EX11" s="10"/>
      <c r="EY11" s="10"/>
      <c r="EZ11" s="10"/>
      <c r="FA11" s="10"/>
      <c r="FB11" s="10"/>
      <c r="FC11" s="10"/>
      <c r="FD11" s="10"/>
      <c r="FE11" s="10"/>
      <c r="FF11" s="10"/>
      <c r="FG11" s="10"/>
      <c r="FH11" s="10"/>
      <c r="FI11" s="10"/>
      <c r="FJ11" s="10"/>
      <c r="FK11" s="10"/>
      <c r="FL11" s="10"/>
      <c r="FM11" s="10"/>
      <c r="FN11" s="10"/>
      <c r="FO11" s="10"/>
      <c r="FP11" s="10"/>
      <c r="FQ11" s="10"/>
      <c r="FR11" s="10"/>
      <c r="FS11" s="10"/>
      <c r="FT11" s="10"/>
      <c r="FU11" s="10"/>
      <c r="FV11" s="10"/>
      <c r="FW11" s="10"/>
      <c r="FX11" s="10"/>
      <c r="FY11" s="10"/>
      <c r="FZ11" s="10"/>
      <c r="GA11" s="10"/>
      <c r="GB11" s="10"/>
      <c r="GC11" s="10"/>
      <c r="GD11" s="10"/>
      <c r="GE11" s="10"/>
      <c r="GF11" s="10"/>
      <c r="GG11" s="10"/>
      <c r="GH11" s="10"/>
      <c r="GI11" s="10"/>
      <c r="GJ11" s="10"/>
      <c r="GK11" s="10"/>
      <c r="GL11" s="10"/>
      <c r="GM11" s="10"/>
      <c r="GN11" s="10"/>
      <c r="GO11" s="10"/>
      <c r="GP11" s="10"/>
      <c r="GQ11" s="10"/>
      <c r="GR11" s="10"/>
      <c r="GS11" s="10"/>
      <c r="GT11" s="10"/>
      <c r="GU11" s="10"/>
      <c r="GV11" s="10"/>
      <c r="GW11" s="10"/>
      <c r="GX11" s="10"/>
      <c r="GY11" s="10"/>
      <c r="GZ11" s="10"/>
      <c r="HA11" s="10"/>
      <c r="HB11" s="10"/>
    </row>
  </sheetData>
  <mergeCells count="16">
    <mergeCell ref="A7:A8"/>
    <mergeCell ref="A10:O10"/>
    <mergeCell ref="A6:O6"/>
    <mergeCell ref="M7:N7"/>
    <mergeCell ref="G7:L7"/>
    <mergeCell ref="B7:F7"/>
    <mergeCell ref="A1:O1"/>
    <mergeCell ref="A3:A4"/>
    <mergeCell ref="B3:B4"/>
    <mergeCell ref="C3:C4"/>
    <mergeCell ref="D3:D4"/>
    <mergeCell ref="E3:E4"/>
    <mergeCell ref="F3:F4"/>
    <mergeCell ref="G3:G4"/>
    <mergeCell ref="H3:H4"/>
    <mergeCell ref="I3:O3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7" firstPageNumber="80" pageOrder="overThenDown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N7"/>
  <sheetViews>
    <sheetView view="pageBreakPreview" zoomScaleNormal="115" zoomScaleSheetLayoutView="100" workbookViewId="0">
      <selection activeCell="H15" sqref="H15"/>
    </sheetView>
  </sheetViews>
  <sheetFormatPr defaultColWidth="8.88671875" defaultRowHeight="13.5"/>
  <cols>
    <col min="1" max="13" width="10.77734375" style="2" customWidth="1"/>
    <col min="14" max="16384" width="8.88671875" style="2"/>
  </cols>
  <sheetData>
    <row r="1" spans="1:14" s="13" customFormat="1" ht="24.95" customHeight="1">
      <c r="A1" s="227" t="s">
        <v>47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12"/>
    </row>
    <row r="2" spans="1:14" s="11" customFormat="1" ht="15" customHeight="1">
      <c r="A2" s="22" t="s">
        <v>128</v>
      </c>
      <c r="B2" s="22"/>
      <c r="C2" s="22"/>
      <c r="D2" s="28"/>
      <c r="E2" s="22"/>
      <c r="F2" s="22"/>
      <c r="G2" s="22"/>
      <c r="H2" s="22"/>
      <c r="I2" s="22"/>
      <c r="J2" s="22"/>
      <c r="K2" s="22"/>
      <c r="L2" s="22"/>
      <c r="M2" s="20" t="s">
        <v>7</v>
      </c>
    </row>
    <row r="3" spans="1:14" s="7" customFormat="1" ht="22.5" customHeight="1">
      <c r="A3" s="274"/>
      <c r="B3" s="290" t="s">
        <v>82</v>
      </c>
      <c r="C3" s="290" t="s">
        <v>8</v>
      </c>
      <c r="D3" s="290" t="s">
        <v>122</v>
      </c>
      <c r="E3" s="234" t="s">
        <v>87</v>
      </c>
      <c r="F3" s="248"/>
      <c r="G3" s="234" t="s">
        <v>88</v>
      </c>
      <c r="H3" s="248"/>
      <c r="I3" s="236"/>
      <c r="J3" s="290" t="s">
        <v>48</v>
      </c>
      <c r="K3" s="245" t="s">
        <v>119</v>
      </c>
      <c r="L3" s="290" t="s">
        <v>21</v>
      </c>
      <c r="M3" s="290" t="s">
        <v>29</v>
      </c>
    </row>
    <row r="4" spans="1:14" s="9" customFormat="1" ht="39.950000000000003" customHeight="1">
      <c r="A4" s="292"/>
      <c r="B4" s="291"/>
      <c r="C4" s="291"/>
      <c r="D4" s="291"/>
      <c r="E4" s="29" t="s">
        <v>2</v>
      </c>
      <c r="F4" s="29" t="s">
        <v>3</v>
      </c>
      <c r="G4" s="29" t="s">
        <v>123</v>
      </c>
      <c r="H4" s="18" t="s">
        <v>4</v>
      </c>
      <c r="I4" s="18" t="s">
        <v>83</v>
      </c>
      <c r="J4" s="291"/>
      <c r="K4" s="246"/>
      <c r="L4" s="291"/>
      <c r="M4" s="291"/>
    </row>
    <row r="5" spans="1:14" s="7" customFormat="1" ht="28.5" customHeight="1">
      <c r="A5" s="18" t="s">
        <v>121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4" s="11" customFormat="1" ht="109.5" customHeight="1">
      <c r="A6" s="283" t="s">
        <v>76</v>
      </c>
      <c r="B6" s="289"/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</row>
    <row r="7" spans="1:14" s="11" customFormat="1" ht="12.95" customHeight="1">
      <c r="A7" s="23" t="s">
        <v>50</v>
      </c>
      <c r="B7" s="23"/>
      <c r="C7" s="23"/>
      <c r="D7" s="23"/>
      <c r="E7" s="23"/>
      <c r="F7" s="23"/>
      <c r="G7" s="23"/>
      <c r="H7" s="23"/>
      <c r="I7" s="23"/>
      <c r="J7" s="23"/>
      <c r="K7" s="28"/>
      <c r="L7" s="23"/>
      <c r="M7" s="19" t="s">
        <v>28</v>
      </c>
    </row>
  </sheetData>
  <mergeCells count="12">
    <mergeCell ref="A1:M1"/>
    <mergeCell ref="A3:A4"/>
    <mergeCell ref="B3:B4"/>
    <mergeCell ref="C3:C4"/>
    <mergeCell ref="D3:D4"/>
    <mergeCell ref="E3:F3"/>
    <mergeCell ref="A6:M6"/>
    <mergeCell ref="G3:I3"/>
    <mergeCell ref="J3:J4"/>
    <mergeCell ref="K3:K4"/>
    <mergeCell ref="L3:L4"/>
    <mergeCell ref="M3:M4"/>
  </mergeCells>
  <phoneticPr fontId="2" type="noConversion"/>
  <printOptions horizontalCentered="1"/>
  <pageMargins left="0.78740157480314965" right="0.78740157480314965" top="0.98425196850393704" bottom="0.98425196850393704" header="0" footer="0.59055118110236227"/>
  <pageSetup paperSize="9" scale="78" firstPageNumber="80" pageOrder="overThenDown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Ⅶ-1 광업 및 제조업(10인이상)</vt:lpstr>
      <vt:lpstr>Ⅶ-2 사업체규모별 광업 및 제조업(10인이상)</vt:lpstr>
      <vt:lpstr>Ⅶ-3 제조업 중분류별 사업체 수 및 종사자수</vt:lpstr>
      <vt:lpstr>Ⅶ-4 산업 및 농공단지(2019~2023)</vt:lpstr>
      <vt:lpstr>Ⅶ-4 산업 및 농공단지(2024)</vt:lpstr>
      <vt:lpstr>Ⅶ-5 석유류 소비량</vt:lpstr>
      <vt:lpstr>Ⅶ-6</vt:lpstr>
      <vt:lpstr>Ⅶ-7</vt:lpstr>
      <vt:lpstr>Ⅶ-8</vt:lpstr>
    </vt:vector>
  </TitlesOfParts>
  <Company>통계청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사용자</cp:lastModifiedBy>
  <cp:lastPrinted>2019-10-16T14:29:25Z</cp:lastPrinted>
  <dcterms:created xsi:type="dcterms:W3CDTF">2010-02-17T08:52:26Z</dcterms:created>
  <dcterms:modified xsi:type="dcterms:W3CDTF">2026-06-19T08:44:03Z</dcterms:modified>
</cp:coreProperties>
</file>